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Zofia Baranowska\Desktop\PRZETARGI\Przetargi 2024\Postępowania 2024\05.2024 Moderniazacja oświetlenia drogowego - dostawa i montaż opraw w ramach - Rozświetlamy Polskę\Dokumentacja projektowa + STWiOR\"/>
    </mc:Choice>
  </mc:AlternateContent>
  <xr:revisionPtr revIDLastSave="0" documentId="13_ncr:1_{3FBA78C8-3F03-486A-BB3B-7B63C432C2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estawienie nr 2" sheetId="7" r:id="rId1"/>
    <sheet name="Zestawienie nr 2 - przestawna" sheetId="6" r:id="rId2"/>
    <sheet name="Arkusz1" sheetId="1" r:id="rId3"/>
    <sheet name="projektowe" sheetId="5" r:id="rId4"/>
  </sheets>
  <definedNames>
    <definedName name="_xlnm._FilterDatabase" localSheetId="2" hidden="1">Arkusz1!$A$5:$BD$184</definedName>
    <definedName name="_xlnm.Print_Area" localSheetId="2">Arkusz1!$A$1:$BB$185</definedName>
    <definedName name="_xlnm.Print_Area" localSheetId="3">projektowe!$A$1:$AA$126</definedName>
    <definedName name="_xlnm.Print_Titles" localSheetId="2">Arkusz1!$5:$5</definedName>
    <definedName name="_xlnm.Print_Titles" localSheetId="3">projektowe!$4:$6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6" i="5" l="1"/>
  <c r="X125" i="5"/>
  <c r="G125" i="5"/>
  <c r="AX111" i="1" l="1"/>
  <c r="Z111" i="1"/>
  <c r="Y111" i="1"/>
  <c r="AX113" i="1"/>
  <c r="Z113" i="1"/>
  <c r="BC113" i="1" s="1"/>
  <c r="Y113" i="1"/>
  <c r="AX83" i="1"/>
  <c r="Z83" i="1"/>
  <c r="Y83" i="1"/>
  <c r="BC83" i="1" s="1"/>
  <c r="AX119" i="1"/>
  <c r="Z119" i="1"/>
  <c r="BC119" i="1" s="1"/>
  <c r="Y119" i="1"/>
  <c r="AX101" i="1"/>
  <c r="Z101" i="1"/>
  <c r="BC101" i="1" s="1"/>
  <c r="Y101" i="1"/>
  <c r="BC111" i="1" l="1"/>
  <c r="AX76" i="1" l="1"/>
  <c r="Z76" i="1"/>
  <c r="Y76" i="1"/>
  <c r="BC76" i="1" s="1"/>
  <c r="AX54" i="1"/>
  <c r="Z54" i="1"/>
  <c r="BC54" i="1" s="1"/>
  <c r="Y54" i="1"/>
  <c r="AX7" i="1"/>
  <c r="Z7" i="1"/>
  <c r="BC7" i="1" s="1"/>
  <c r="Y7" i="1"/>
  <c r="Y27" i="1" l="1"/>
  <c r="Y28" i="1"/>
  <c r="Y29" i="1"/>
  <c r="Y30" i="1"/>
  <c r="Y31" i="1"/>
  <c r="Y32" i="1"/>
  <c r="Y33" i="1"/>
  <c r="Y34" i="1"/>
  <c r="Y35" i="1"/>
  <c r="Y36" i="1"/>
  <c r="BC36" i="1" s="1"/>
  <c r="Y37" i="1"/>
  <c r="Y38" i="1"/>
  <c r="Y39" i="1"/>
  <c r="Y40" i="1"/>
  <c r="Y41" i="1"/>
  <c r="BC41" i="1" s="1"/>
  <c r="Y42" i="1"/>
  <c r="Y43" i="1"/>
  <c r="BC43" i="1" s="1"/>
  <c r="Y44" i="1"/>
  <c r="Y45" i="1"/>
  <c r="Y46" i="1"/>
  <c r="BC46" i="1" s="1"/>
  <c r="Y47" i="1"/>
  <c r="BC47" i="1" s="1"/>
  <c r="Y48" i="1"/>
  <c r="BC48" i="1" s="1"/>
  <c r="Y137" i="1"/>
  <c r="Y138" i="1"/>
  <c r="BC138" i="1" s="1"/>
  <c r="Y11" i="1"/>
  <c r="Y12" i="1"/>
  <c r="Y49" i="1"/>
  <c r="Y50" i="1"/>
  <c r="Y51" i="1"/>
  <c r="Y52" i="1"/>
  <c r="BC52" i="1" s="1"/>
  <c r="Y53" i="1"/>
  <c r="Y58" i="1"/>
  <c r="BC58" i="1" s="1"/>
  <c r="Y55" i="1"/>
  <c r="Y59" i="1"/>
  <c r="Y62" i="1"/>
  <c r="BC62" i="1" s="1"/>
  <c r="Y63" i="1"/>
  <c r="Y60" i="1"/>
  <c r="BC60" i="1" s="1"/>
  <c r="Y61" i="1"/>
  <c r="BC61" i="1" s="1"/>
  <c r="Y64" i="1"/>
  <c r="Y65" i="1"/>
  <c r="BC65" i="1" s="1"/>
  <c r="Y66" i="1"/>
  <c r="BC66" i="1" s="1"/>
  <c r="Y67" i="1"/>
  <c r="BC67" i="1" s="1"/>
  <c r="Y68" i="1"/>
  <c r="BC68" i="1" s="1"/>
  <c r="Y69" i="1"/>
  <c r="BC69" i="1" s="1"/>
  <c r="Y70" i="1"/>
  <c r="BC70" i="1" s="1"/>
  <c r="Y71" i="1"/>
  <c r="Y72" i="1"/>
  <c r="BC72" i="1" s="1"/>
  <c r="Y73" i="1"/>
  <c r="BC73" i="1" s="1"/>
  <c r="Y74" i="1"/>
  <c r="Y75" i="1"/>
  <c r="Y77" i="1"/>
  <c r="Y78" i="1"/>
  <c r="Y79" i="1"/>
  <c r="Y80" i="1"/>
  <c r="Y82" i="1"/>
  <c r="Y84" i="1"/>
  <c r="Y81" i="1"/>
  <c r="Y85" i="1"/>
  <c r="BC85" i="1" s="1"/>
  <c r="Y86" i="1"/>
  <c r="Y87" i="1"/>
  <c r="BC87" i="1" s="1"/>
  <c r="Y89" i="1"/>
  <c r="BC89" i="1" s="1"/>
  <c r="Y88" i="1"/>
  <c r="BC88" i="1" s="1"/>
  <c r="Y90" i="1"/>
  <c r="Y91" i="1"/>
  <c r="Y92" i="1"/>
  <c r="Y93" i="1"/>
  <c r="Y94" i="1"/>
  <c r="Y95" i="1"/>
  <c r="BC95" i="1" s="1"/>
  <c r="Y96" i="1"/>
  <c r="BC96" i="1" s="1"/>
  <c r="Y97" i="1"/>
  <c r="Y98" i="1"/>
  <c r="BC98" i="1" s="1"/>
  <c r="Y99" i="1"/>
  <c r="BC99" i="1" s="1"/>
  <c r="Y100" i="1"/>
  <c r="BC100" i="1" s="1"/>
  <c r="Y102" i="1"/>
  <c r="Y103" i="1"/>
  <c r="Y104" i="1"/>
  <c r="Y105" i="1"/>
  <c r="Y106" i="1"/>
  <c r="Y107" i="1"/>
  <c r="Y108" i="1"/>
  <c r="Y110" i="1"/>
  <c r="Y112" i="1"/>
  <c r="Y56" i="1"/>
  <c r="Y114" i="1"/>
  <c r="BC114" i="1" s="1"/>
  <c r="Y57" i="1"/>
  <c r="Y116" i="1"/>
  <c r="Y117" i="1"/>
  <c r="Y118" i="1"/>
  <c r="Y115" i="1"/>
  <c r="Y109" i="1"/>
  <c r="Y120" i="1"/>
  <c r="Y121" i="1"/>
  <c r="Y122" i="1"/>
  <c r="Y123" i="1"/>
  <c r="Y124" i="1"/>
  <c r="BC124" i="1" s="1"/>
  <c r="Y125" i="1"/>
  <c r="Y126" i="1"/>
  <c r="BC126" i="1" s="1"/>
  <c r="Y127" i="1"/>
  <c r="Y9" i="1"/>
  <c r="Y128" i="1"/>
  <c r="Y129" i="1"/>
  <c r="Y130" i="1"/>
  <c r="Y131" i="1"/>
  <c r="Y132" i="1"/>
  <c r="Y133" i="1"/>
  <c r="Y134" i="1"/>
  <c r="Y135" i="1"/>
  <c r="Y136" i="1"/>
  <c r="Y139" i="1"/>
  <c r="Y140" i="1"/>
  <c r="Y141" i="1"/>
  <c r="Y142" i="1"/>
  <c r="Y143" i="1"/>
  <c r="Y144" i="1"/>
  <c r="Y145" i="1"/>
  <c r="Y146" i="1"/>
  <c r="BC146" i="1" s="1"/>
  <c r="Y147" i="1"/>
  <c r="BC147" i="1" s="1"/>
  <c r="Y148" i="1"/>
  <c r="BC148" i="1" s="1"/>
  <c r="Y149" i="1"/>
  <c r="Y150" i="1"/>
  <c r="Y151" i="1"/>
  <c r="Y152" i="1"/>
  <c r="Y153" i="1"/>
  <c r="Y155" i="1"/>
  <c r="Y156" i="1"/>
  <c r="Y157" i="1"/>
  <c r="Y154" i="1"/>
  <c r="Y158" i="1"/>
  <c r="BC158" i="1" s="1"/>
  <c r="Y159" i="1"/>
  <c r="BC159" i="1" s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BC178" i="1" s="1"/>
  <c r="Y179" i="1"/>
  <c r="Y180" i="1"/>
  <c r="Y181" i="1"/>
  <c r="Y182" i="1"/>
  <c r="Y183" i="1"/>
  <c r="Y184" i="1"/>
  <c r="Y21" i="1"/>
  <c r="BC21" i="1" s="1"/>
  <c r="Y22" i="1"/>
  <c r="Y23" i="1"/>
  <c r="BC23" i="1" s="1"/>
  <c r="Y24" i="1"/>
  <c r="BC24" i="1" s="1"/>
  <c r="Y25" i="1"/>
  <c r="Y26" i="1"/>
  <c r="Y10" i="1"/>
  <c r="Y8" i="1"/>
  <c r="Y13" i="1"/>
  <c r="Y14" i="1"/>
  <c r="Y15" i="1"/>
  <c r="Y16" i="1"/>
  <c r="Y17" i="1"/>
  <c r="Y18" i="1"/>
  <c r="Y19" i="1"/>
  <c r="Y20" i="1"/>
  <c r="Y6" i="1"/>
  <c r="Y185" i="1" l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G185" i="1"/>
  <c r="AX10" i="1" l="1"/>
  <c r="AX8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137" i="1"/>
  <c r="AX138" i="1"/>
  <c r="AX11" i="1"/>
  <c r="AX12" i="1"/>
  <c r="AX49" i="1"/>
  <c r="AX50" i="1"/>
  <c r="AX51" i="1"/>
  <c r="AX52" i="1"/>
  <c r="AX53" i="1"/>
  <c r="AX58" i="1"/>
  <c r="AX55" i="1"/>
  <c r="AX59" i="1"/>
  <c r="AX62" i="1"/>
  <c r="AX63" i="1"/>
  <c r="AX60" i="1"/>
  <c r="AX61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7" i="1"/>
  <c r="AX78" i="1"/>
  <c r="AX79" i="1"/>
  <c r="AX80" i="1"/>
  <c r="AX82" i="1"/>
  <c r="AX84" i="1"/>
  <c r="AX81" i="1"/>
  <c r="AX85" i="1"/>
  <c r="AX86" i="1"/>
  <c r="AX87" i="1"/>
  <c r="AX89" i="1"/>
  <c r="AX88" i="1"/>
  <c r="AX90" i="1"/>
  <c r="AX91" i="1"/>
  <c r="AX92" i="1"/>
  <c r="AX93" i="1"/>
  <c r="AX94" i="1"/>
  <c r="AX95" i="1"/>
  <c r="AX96" i="1"/>
  <c r="AX97" i="1"/>
  <c r="AX98" i="1"/>
  <c r="AX99" i="1"/>
  <c r="AX100" i="1"/>
  <c r="AX102" i="1"/>
  <c r="AX103" i="1"/>
  <c r="AX104" i="1"/>
  <c r="AX105" i="1"/>
  <c r="AX106" i="1"/>
  <c r="AX107" i="1"/>
  <c r="AX108" i="1"/>
  <c r="AX110" i="1"/>
  <c r="AX112" i="1"/>
  <c r="AX56" i="1"/>
  <c r="AX114" i="1"/>
  <c r="AX57" i="1"/>
  <c r="AX116" i="1"/>
  <c r="AX117" i="1"/>
  <c r="AX118" i="1"/>
  <c r="AX115" i="1"/>
  <c r="AX109" i="1"/>
  <c r="AX120" i="1"/>
  <c r="AX121" i="1"/>
  <c r="AX122" i="1"/>
  <c r="AX123" i="1"/>
  <c r="AX124" i="1"/>
  <c r="AX125" i="1"/>
  <c r="AX126" i="1"/>
  <c r="AX127" i="1"/>
  <c r="AX9" i="1"/>
  <c r="AX128" i="1"/>
  <c r="AX129" i="1"/>
  <c r="AX130" i="1"/>
  <c r="AX131" i="1"/>
  <c r="AX132" i="1"/>
  <c r="AX133" i="1"/>
  <c r="AX134" i="1"/>
  <c r="AX135" i="1"/>
  <c r="AX136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5" i="1"/>
  <c r="AX156" i="1"/>
  <c r="AX157" i="1"/>
  <c r="AX154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6" i="1"/>
  <c r="Z51" i="1"/>
  <c r="BC51" i="1" s="1"/>
  <c r="AA185" i="1"/>
  <c r="Z131" i="1"/>
  <c r="BC131" i="1" s="1"/>
  <c r="Z133" i="1"/>
  <c r="BC133" i="1" s="1"/>
  <c r="Z130" i="1"/>
  <c r="BC130" i="1" s="1"/>
  <c r="Z135" i="1"/>
  <c r="BC135" i="1" s="1"/>
  <c r="Z144" i="1"/>
  <c r="BC144" i="1" s="1"/>
  <c r="Z143" i="1"/>
  <c r="BC143" i="1" s="1"/>
  <c r="Z140" i="1"/>
  <c r="BC140" i="1" s="1"/>
  <c r="Z139" i="1"/>
  <c r="BC139" i="1" s="1"/>
  <c r="Z141" i="1"/>
  <c r="BC141" i="1" s="1"/>
  <c r="Z160" i="1"/>
  <c r="BC160" i="1" s="1"/>
  <c r="Z165" i="1"/>
  <c r="BC165" i="1" s="1"/>
  <c r="Z164" i="1"/>
  <c r="BC164" i="1" s="1"/>
  <c r="Z166" i="1"/>
  <c r="BC166" i="1" s="1"/>
  <c r="Z103" i="1"/>
  <c r="BC103" i="1" s="1"/>
  <c r="Z78" i="1"/>
  <c r="BC78" i="1" s="1"/>
  <c r="Z75" i="1"/>
  <c r="BC75" i="1" s="1"/>
  <c r="Z84" i="1"/>
  <c r="BC84" i="1" s="1"/>
  <c r="Z82" i="1"/>
  <c r="BC82" i="1" s="1"/>
  <c r="Z99" i="1"/>
  <c r="Z95" i="1"/>
  <c r="Z96" i="1"/>
  <c r="Z97" i="1"/>
  <c r="BC97" i="1" s="1"/>
  <c r="Z94" i="1"/>
  <c r="BC94" i="1" s="1"/>
  <c r="Z121" i="1"/>
  <c r="BC121" i="1" s="1"/>
  <c r="Z169" i="1"/>
  <c r="BC169" i="1" s="1"/>
  <c r="Z176" i="1"/>
  <c r="BC176" i="1" s="1"/>
  <c r="Z173" i="1"/>
  <c r="BC173" i="1" s="1"/>
  <c r="Z86" i="1"/>
  <c r="BC86" i="1" s="1"/>
  <c r="Z53" i="1"/>
  <c r="BC53" i="1" s="1"/>
  <c r="Z42" i="1"/>
  <c r="BC42" i="1" s="1"/>
  <c r="Z57" i="1" l="1"/>
  <c r="BC57" i="1" s="1"/>
  <c r="Z112" i="1" l="1"/>
  <c r="BC112" i="1" s="1"/>
  <c r="Z110" i="1"/>
  <c r="BC110" i="1" s="1"/>
  <c r="Z115" i="1"/>
  <c r="BC115" i="1" s="1"/>
  <c r="Z107" i="1" l="1"/>
  <c r="BC107" i="1" s="1"/>
  <c r="Z149" i="1"/>
  <c r="BC149" i="1" s="1"/>
  <c r="Z148" i="1"/>
  <c r="Z147" i="1"/>
  <c r="Z151" i="1"/>
  <c r="BC151" i="1" s="1"/>
  <c r="Z150" i="1"/>
  <c r="BC150" i="1" s="1"/>
  <c r="Z153" i="1"/>
  <c r="BC153" i="1" s="1"/>
  <c r="Z155" i="1"/>
  <c r="BC155" i="1" s="1"/>
  <c r="Z91" i="1"/>
  <c r="BC91" i="1" s="1"/>
  <c r="Z158" i="1"/>
  <c r="Z65" i="1"/>
  <c r="Z70" i="1"/>
  <c r="Z69" i="1"/>
  <c r="Z68" i="1"/>
  <c r="Z71" i="1"/>
  <c r="BC71" i="1" s="1"/>
  <c r="Z123" i="1"/>
  <c r="BC123" i="1" s="1"/>
  <c r="Z126" i="1"/>
  <c r="Z125" i="1"/>
  <c r="BC125" i="1" s="1"/>
  <c r="Z124" i="1"/>
  <c r="Z11" i="1"/>
  <c r="BC11" i="1" s="1"/>
  <c r="Z45" i="1"/>
  <c r="BC45" i="1" s="1"/>
  <c r="Z40" i="1"/>
  <c r="BC40" i="1" s="1"/>
  <c r="Z35" i="1"/>
  <c r="BC35" i="1" s="1"/>
  <c r="Z44" i="1"/>
  <c r="BC44" i="1" s="1"/>
  <c r="Z46" i="1"/>
  <c r="Z37" i="1"/>
  <c r="BC37" i="1" s="1"/>
  <c r="Z33" i="1"/>
  <c r="BC33" i="1" s="1"/>
  <c r="Z34" i="1"/>
  <c r="BC34" i="1" s="1"/>
  <c r="Z31" i="1"/>
  <c r="BC31" i="1" s="1"/>
  <c r="Z25" i="1"/>
  <c r="BC25" i="1" s="1"/>
  <c r="Z23" i="1" l="1"/>
  <c r="Z21" i="1"/>
  <c r="Z16" i="1"/>
  <c r="BC16" i="1" s="1"/>
  <c r="Z10" i="1"/>
  <c r="BC10" i="1" s="1"/>
  <c r="Z8" i="1"/>
  <c r="BC8" i="1" s="1"/>
  <c r="Z13" i="1"/>
  <c r="BC13" i="1" s="1"/>
  <c r="Z14" i="1"/>
  <c r="BC14" i="1" s="1"/>
  <c r="Z15" i="1"/>
  <c r="BC15" i="1" s="1"/>
  <c r="Z17" i="1"/>
  <c r="BC17" i="1" s="1"/>
  <c r="Z18" i="1"/>
  <c r="BC18" i="1" s="1"/>
  <c r="Z19" i="1"/>
  <c r="BC19" i="1" s="1"/>
  <c r="Z20" i="1"/>
  <c r="BC20" i="1" s="1"/>
  <c r="Z22" i="1"/>
  <c r="BC22" i="1" s="1"/>
  <c r="Z24" i="1"/>
  <c r="Z26" i="1"/>
  <c r="BC26" i="1" s="1"/>
  <c r="Z27" i="1"/>
  <c r="BC27" i="1" s="1"/>
  <c r="Z28" i="1"/>
  <c r="BC28" i="1" s="1"/>
  <c r="Z29" i="1"/>
  <c r="BC29" i="1" s="1"/>
  <c r="Z30" i="1"/>
  <c r="BC30" i="1" s="1"/>
  <c r="Z32" i="1"/>
  <c r="BC32" i="1" s="1"/>
  <c r="Z36" i="1"/>
  <c r="Z38" i="1"/>
  <c r="BC38" i="1" s="1"/>
  <c r="Z39" i="1"/>
  <c r="BC39" i="1" s="1"/>
  <c r="Z41" i="1"/>
  <c r="Z43" i="1"/>
  <c r="Z47" i="1"/>
  <c r="Z48" i="1"/>
  <c r="Z137" i="1"/>
  <c r="BC137" i="1" s="1"/>
  <c r="Z138" i="1"/>
  <c r="Z12" i="1"/>
  <c r="BC12" i="1" s="1"/>
  <c r="Z49" i="1"/>
  <c r="BC49" i="1" s="1"/>
  <c r="Z50" i="1"/>
  <c r="BC50" i="1" s="1"/>
  <c r="Z52" i="1"/>
  <c r="Z58" i="1"/>
  <c r="Z55" i="1"/>
  <c r="BC55" i="1" s="1"/>
  <c r="Z59" i="1"/>
  <c r="BC59" i="1" s="1"/>
  <c r="Z62" i="1"/>
  <c r="Z63" i="1"/>
  <c r="BC63" i="1" s="1"/>
  <c r="Z60" i="1"/>
  <c r="Z61" i="1"/>
  <c r="Z64" i="1"/>
  <c r="BC64" i="1" s="1"/>
  <c r="Z66" i="1"/>
  <c r="Z67" i="1"/>
  <c r="Z72" i="1"/>
  <c r="Z73" i="1"/>
  <c r="Z74" i="1"/>
  <c r="BC74" i="1" s="1"/>
  <c r="Z77" i="1"/>
  <c r="BC77" i="1" s="1"/>
  <c r="Z79" i="1"/>
  <c r="BC79" i="1" s="1"/>
  <c r="Z80" i="1"/>
  <c r="BC80" i="1" s="1"/>
  <c r="Z81" i="1"/>
  <c r="BC81" i="1" s="1"/>
  <c r="Z85" i="1"/>
  <c r="Z87" i="1"/>
  <c r="Z89" i="1"/>
  <c r="Z88" i="1"/>
  <c r="Z90" i="1"/>
  <c r="BC90" i="1" s="1"/>
  <c r="Z92" i="1"/>
  <c r="BC92" i="1" s="1"/>
  <c r="Z93" i="1"/>
  <c r="BC93" i="1" s="1"/>
  <c r="Z98" i="1"/>
  <c r="Z100" i="1"/>
  <c r="Z104" i="1"/>
  <c r="BC104" i="1" s="1"/>
  <c r="Z102" i="1"/>
  <c r="BC102" i="1" s="1"/>
  <c r="Z105" i="1"/>
  <c r="BC105" i="1" s="1"/>
  <c r="Z106" i="1"/>
  <c r="BC106" i="1" s="1"/>
  <c r="Z108" i="1"/>
  <c r="BC108" i="1" s="1"/>
  <c r="Z56" i="1"/>
  <c r="BC56" i="1" s="1"/>
  <c r="Z114" i="1"/>
  <c r="Z116" i="1"/>
  <c r="BC116" i="1" s="1"/>
  <c r="Z117" i="1"/>
  <c r="BC117" i="1" s="1"/>
  <c r="Z118" i="1"/>
  <c r="BC118" i="1" s="1"/>
  <c r="Z109" i="1"/>
  <c r="BC109" i="1" s="1"/>
  <c r="Z120" i="1"/>
  <c r="BC120" i="1" s="1"/>
  <c r="Z122" i="1"/>
  <c r="BC122" i="1" s="1"/>
  <c r="Z127" i="1"/>
  <c r="BC127" i="1" s="1"/>
  <c r="Z9" i="1"/>
  <c r="BC9" i="1" s="1"/>
  <c r="Z128" i="1"/>
  <c r="BC128" i="1" s="1"/>
  <c r="Z129" i="1"/>
  <c r="BC129" i="1" s="1"/>
  <c r="Z132" i="1"/>
  <c r="BC132" i="1" s="1"/>
  <c r="Z134" i="1"/>
  <c r="BC134" i="1" s="1"/>
  <c r="Z136" i="1"/>
  <c r="BC136" i="1" s="1"/>
  <c r="Z142" i="1"/>
  <c r="BC142" i="1" s="1"/>
  <c r="Z145" i="1"/>
  <c r="BC145" i="1" s="1"/>
  <c r="Z146" i="1"/>
  <c r="Z152" i="1"/>
  <c r="BC152" i="1" s="1"/>
  <c r="Z156" i="1"/>
  <c r="BC156" i="1" s="1"/>
  <c r="Z157" i="1"/>
  <c r="BC157" i="1" s="1"/>
  <c r="Z154" i="1"/>
  <c r="BC154" i="1" s="1"/>
  <c r="Z159" i="1"/>
  <c r="Z161" i="1"/>
  <c r="BC161" i="1" s="1"/>
  <c r="Z162" i="1"/>
  <c r="BC162" i="1" s="1"/>
  <c r="Z168" i="1"/>
  <c r="BC168" i="1" s="1"/>
  <c r="Z170" i="1"/>
  <c r="BC170" i="1" s="1"/>
  <c r="Z171" i="1"/>
  <c r="BC171" i="1" s="1"/>
  <c r="Z172" i="1"/>
  <c r="BC172" i="1" s="1"/>
  <c r="Z174" i="1"/>
  <c r="BC174" i="1" s="1"/>
  <c r="Z175" i="1"/>
  <c r="BC175" i="1" s="1"/>
  <c r="Z179" i="1"/>
  <c r="BC179" i="1" s="1"/>
  <c r="Z180" i="1"/>
  <c r="BC180" i="1" s="1"/>
  <c r="Z181" i="1"/>
  <c r="BC181" i="1" s="1"/>
  <c r="Z182" i="1"/>
  <c r="BC182" i="1" s="1"/>
  <c r="Z183" i="1"/>
  <c r="BC183" i="1" s="1"/>
  <c r="Z184" i="1"/>
  <c r="BC184" i="1" s="1"/>
  <c r="Z163" i="1"/>
  <c r="BC163" i="1" s="1"/>
  <c r="Z167" i="1"/>
  <c r="BC167" i="1" s="1"/>
  <c r="Z177" i="1"/>
  <c r="BC177" i="1" s="1"/>
  <c r="Z178" i="1"/>
  <c r="Z6" i="1"/>
  <c r="BC6" i="1" s="1"/>
  <c r="Z185" i="1" l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9" i="1"/>
  <c r="A53" i="1" l="1"/>
  <c r="A55" i="1" s="1"/>
  <c r="A54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l="1"/>
  <c r="A77" i="1" s="1"/>
  <c r="A78" i="1" s="1"/>
  <c r="A79" i="1" s="1"/>
  <c r="A80" i="1" s="1"/>
  <c r="A76" i="1"/>
  <c r="A82" i="1" l="1"/>
  <c r="A84" i="1" s="1"/>
  <c r="A81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83" i="1"/>
  <c r="A100" i="1" l="1"/>
  <c r="A102" i="1" s="1"/>
  <c r="A103" i="1" s="1"/>
  <c r="A104" i="1" s="1"/>
  <c r="A105" i="1" s="1"/>
  <c r="A106" i="1" s="1"/>
  <c r="A107" i="1" s="1"/>
  <c r="A108" i="1" s="1"/>
  <c r="A109" i="1" s="1"/>
  <c r="A101" i="1"/>
  <c r="A110" i="1" l="1"/>
  <c r="A111" i="1"/>
  <c r="A112" i="1" l="1"/>
  <c r="A113" i="1"/>
  <c r="A114" i="1" s="1"/>
  <c r="A115" i="1" s="1"/>
  <c r="A116" i="1" s="1"/>
  <c r="A117" i="1" s="1"/>
  <c r="A119" i="1" l="1"/>
  <c r="A118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</calcChain>
</file>

<file path=xl/sharedStrings.xml><?xml version="1.0" encoding="utf-8"?>
<sst xmlns="http://schemas.openxmlformats.org/spreadsheetml/2006/main" count="3244" uniqueCount="419">
  <si>
    <t>Miejscowość</t>
  </si>
  <si>
    <t>Ulica</t>
  </si>
  <si>
    <t>Nr stacji</t>
  </si>
  <si>
    <t>Nr SO/TO</t>
  </si>
  <si>
    <t>Adaminowo (wieś)</t>
  </si>
  <si>
    <t>STA3-0003</t>
  </si>
  <si>
    <t>SO-0003</t>
  </si>
  <si>
    <t>STA3-1242</t>
  </si>
  <si>
    <t>SO-1242</t>
  </si>
  <si>
    <t>STA3-1337</t>
  </si>
  <si>
    <t>SO-1337</t>
  </si>
  <si>
    <t>Dąb Mały (wieś)</t>
  </si>
  <si>
    <t>STA3-0191</t>
  </si>
  <si>
    <t>SO-0191</t>
  </si>
  <si>
    <t>STA3-1119</t>
  </si>
  <si>
    <t>SO-1119</t>
  </si>
  <si>
    <t>Dąb Polski (wieś)</t>
  </si>
  <si>
    <t>ul. Sasankowa</t>
  </si>
  <si>
    <t>STA3-0193</t>
  </si>
  <si>
    <t>SO-0193</t>
  </si>
  <si>
    <t>Dębice (wieś)</t>
  </si>
  <si>
    <t>STA3-0200</t>
  </si>
  <si>
    <t>SO-0200</t>
  </si>
  <si>
    <t>Dobiegniewo (wieś)</t>
  </si>
  <si>
    <t>STA3-0205</t>
  </si>
  <si>
    <t>SO-0205</t>
  </si>
  <si>
    <t>Dobra Wola (wieś)</t>
  </si>
  <si>
    <t>STA3-0206</t>
  </si>
  <si>
    <t>SO-0206</t>
  </si>
  <si>
    <t>Gróbce (wieś)</t>
  </si>
  <si>
    <t>STA3-0303</t>
  </si>
  <si>
    <t>SO-0303</t>
  </si>
  <si>
    <t>STA3-0304</t>
  </si>
  <si>
    <t>SO-0304/1</t>
  </si>
  <si>
    <t>SO-0304/2</t>
  </si>
  <si>
    <t>Gróbczyki Pierwsze (cześć</t>
  </si>
  <si>
    <t>STA3-0824</t>
  </si>
  <si>
    <t>SO-0824/1</t>
  </si>
  <si>
    <t>Humlin (część miejscowości)</t>
  </si>
  <si>
    <t>STA3-0319</t>
  </si>
  <si>
    <t>SO-0319</t>
  </si>
  <si>
    <t>Józefowo (wieś)</t>
  </si>
  <si>
    <t>STA3-0337</t>
  </si>
  <si>
    <t>SO-0337</t>
  </si>
  <si>
    <t>STA3-0338</t>
  </si>
  <si>
    <t>SO-0338/1</t>
  </si>
  <si>
    <t>SO-0338/2</t>
  </si>
  <si>
    <t>STA3-0341</t>
  </si>
  <si>
    <t>SO-0341</t>
  </si>
  <si>
    <t>STA3-0340</t>
  </si>
  <si>
    <t>SO-0340/1</t>
  </si>
  <si>
    <t>Kolonia Dębice (wieś)</t>
  </si>
  <si>
    <t>STA3-0198</t>
  </si>
  <si>
    <t>SO-0198</t>
  </si>
  <si>
    <t>STA3-0199</t>
  </si>
  <si>
    <t>SO-0199/1</t>
  </si>
  <si>
    <t>SO-0199/2</t>
  </si>
  <si>
    <t>Kosinowo (wieś)</t>
  </si>
  <si>
    <t>STA3-0389</t>
  </si>
  <si>
    <t>SO-0389/1</t>
  </si>
  <si>
    <t>SO-0389/2</t>
  </si>
  <si>
    <t>STA3-1207</t>
  </si>
  <si>
    <t>SO-1207</t>
  </si>
  <si>
    <t>Koszanowo (wieś)</t>
  </si>
  <si>
    <t>STA3-0391</t>
  </si>
  <si>
    <t>SO-0391</t>
  </si>
  <si>
    <t>STA3-0392</t>
  </si>
  <si>
    <t>SO-0392</t>
  </si>
  <si>
    <t>Kruszyn (wieś)</t>
  </si>
  <si>
    <t>STA3-0423</t>
  </si>
  <si>
    <t>SO-0423</t>
  </si>
  <si>
    <t>STA3-0429</t>
  </si>
  <si>
    <t>SO-0429</t>
  </si>
  <si>
    <t>ul. Kaniewska</t>
  </si>
  <si>
    <t>STA3-0424</t>
  </si>
  <si>
    <t>SO-0424</t>
  </si>
  <si>
    <t>ul. Kazimierza</t>
  </si>
  <si>
    <t>STA3-0425</t>
  </si>
  <si>
    <t>SO-0425</t>
  </si>
  <si>
    <t>STA3-0427</t>
  </si>
  <si>
    <t>SO-0427</t>
  </si>
  <si>
    <t>ul. Sportowa</t>
  </si>
  <si>
    <t>STA3-0428</t>
  </si>
  <si>
    <t>SO-0428</t>
  </si>
  <si>
    <t>ul. Szkolna</t>
  </si>
  <si>
    <t>STA3-0426</t>
  </si>
  <si>
    <t>SO-0426</t>
  </si>
  <si>
    <t>ul. Zacisze</t>
  </si>
  <si>
    <t>Kruszynek (wieś)</t>
  </si>
  <si>
    <t>STA3-0431</t>
  </si>
  <si>
    <t>SO-0431/1</t>
  </si>
  <si>
    <t>SO-0431/2</t>
  </si>
  <si>
    <t>STA3-0432</t>
  </si>
  <si>
    <t>SO-0432</t>
  </si>
  <si>
    <t>STA3-0795</t>
  </si>
  <si>
    <t>SO-0795/2</t>
  </si>
  <si>
    <t>Ludwinowo (wieś)</t>
  </si>
  <si>
    <t>STA3-0500</t>
  </si>
  <si>
    <t>SO-0500</t>
  </si>
  <si>
    <t>STA3-0502</t>
  </si>
  <si>
    <t>SO-0502</t>
  </si>
  <si>
    <t>Ładne (wieś)</t>
  </si>
  <si>
    <t>STA3-0505</t>
  </si>
  <si>
    <t>SO-0505</t>
  </si>
  <si>
    <t>STA3-0507</t>
  </si>
  <si>
    <t>SO-0507</t>
  </si>
  <si>
    <t>STA3-0508</t>
  </si>
  <si>
    <t>SO-0508</t>
  </si>
  <si>
    <t>STA3-1322</t>
  </si>
  <si>
    <t>SO-1322</t>
  </si>
  <si>
    <t>Łagiewniki (wieś)</t>
  </si>
  <si>
    <t>STA3-0509</t>
  </si>
  <si>
    <t>SO-0509</t>
  </si>
  <si>
    <t>STA3-0512</t>
  </si>
  <si>
    <t>SO-0512</t>
  </si>
  <si>
    <t>STA3-0513</t>
  </si>
  <si>
    <t>SO-0513</t>
  </si>
  <si>
    <t>STA3-0514</t>
  </si>
  <si>
    <t>SO-0514</t>
  </si>
  <si>
    <t>Markowo (wieś)</t>
  </si>
  <si>
    <t>STA3-0538</t>
  </si>
  <si>
    <t>SO-0538</t>
  </si>
  <si>
    <t>STA3-1199</t>
  </si>
  <si>
    <t>SO-1199</t>
  </si>
  <si>
    <t>Modzerowo (wieś)</t>
  </si>
  <si>
    <t>STA3-0580</t>
  </si>
  <si>
    <t>SO-0580</t>
  </si>
  <si>
    <t>STA3-0581</t>
  </si>
  <si>
    <t>SO-0581</t>
  </si>
  <si>
    <t>STA3-0582</t>
  </si>
  <si>
    <t>SO-0582</t>
  </si>
  <si>
    <t>STA3-1285</t>
  </si>
  <si>
    <t>SO-1285</t>
  </si>
  <si>
    <t>Mostki (wieś)</t>
  </si>
  <si>
    <t>STA3-0587</t>
  </si>
  <si>
    <t>SO-0587/1</t>
  </si>
  <si>
    <t>SO-0587/2</t>
  </si>
  <si>
    <t>STA3-1278</t>
  </si>
  <si>
    <t>Nowa Wieś (wieś)</t>
  </si>
  <si>
    <t>u . Różana</t>
  </si>
  <si>
    <t>STA3-1118</t>
  </si>
  <si>
    <t>SO-1118</t>
  </si>
  <si>
    <t>STA3-0627</t>
  </si>
  <si>
    <t>SO-0627</t>
  </si>
  <si>
    <t>STA3-0624</t>
  </si>
  <si>
    <t>SO-0624</t>
  </si>
  <si>
    <t>STA3-0625</t>
  </si>
  <si>
    <t>SO-0625/1</t>
  </si>
  <si>
    <t>SO-0625/2</t>
  </si>
  <si>
    <t>STA3-0628</t>
  </si>
  <si>
    <t>SO-0628/2</t>
  </si>
  <si>
    <t>Pińczata (wieś)</t>
  </si>
  <si>
    <t>STA3-0933</t>
  </si>
  <si>
    <t>SO-0933</t>
  </si>
  <si>
    <t>STA3-1174</t>
  </si>
  <si>
    <t>SO-1174</t>
  </si>
  <si>
    <t>Poddebice (wieś)</t>
  </si>
  <si>
    <t>STA3-0690</t>
  </si>
  <si>
    <t>SO-0690</t>
  </si>
  <si>
    <t>STA3-0691</t>
  </si>
  <si>
    <t>SO-0691</t>
  </si>
  <si>
    <t>Przerytka (wieś)</t>
  </si>
  <si>
    <t>STA3-0723</t>
  </si>
  <si>
    <t>SO-0723</t>
  </si>
  <si>
    <t>Ruda (osada leśna)</t>
  </si>
  <si>
    <t>STA3-0757</t>
  </si>
  <si>
    <t>SO-0757</t>
  </si>
  <si>
    <t>Skoki Duże (wieś)</t>
  </si>
  <si>
    <t>STA3-0798</t>
  </si>
  <si>
    <t>SO-0798/1</t>
  </si>
  <si>
    <t>SO-0798/2</t>
  </si>
  <si>
    <t>Skoki Małe (wieś)</t>
  </si>
  <si>
    <t>STA3-1206</t>
  </si>
  <si>
    <t>SO-1206</t>
  </si>
  <si>
    <t>Smólnik (wieś)</t>
  </si>
  <si>
    <t>STA3-0811</t>
  </si>
  <si>
    <t>SO-0811</t>
  </si>
  <si>
    <t>STA3-0812</t>
  </si>
  <si>
    <t>SO-0812</t>
  </si>
  <si>
    <t>Smólsk (wieś)</t>
  </si>
  <si>
    <t>STA3-0310</t>
  </si>
  <si>
    <t>SO-0310/2</t>
  </si>
  <si>
    <t>STA3-1121</t>
  </si>
  <si>
    <t>SO-1121</t>
  </si>
  <si>
    <t>STA3-1122</t>
  </si>
  <si>
    <t>SO-1122</t>
  </si>
  <si>
    <t>STA3-1123</t>
  </si>
  <si>
    <t>SO-1123</t>
  </si>
  <si>
    <t>STA3-1258</t>
  </si>
  <si>
    <t>SO-1258</t>
  </si>
  <si>
    <t>Świetosław (wieś)</t>
  </si>
  <si>
    <t>STA3-0856</t>
  </si>
  <si>
    <t>TO-0856</t>
  </si>
  <si>
    <t>Telążna Leśna (wieś)</t>
  </si>
  <si>
    <t>STA3-0902</t>
  </si>
  <si>
    <t>SO-0902</t>
  </si>
  <si>
    <t>STA3-0903</t>
  </si>
  <si>
    <t>SO-0903</t>
  </si>
  <si>
    <t>Warząchewka Królewska (wieś)</t>
  </si>
  <si>
    <t>STA3-0931</t>
  </si>
  <si>
    <t>SO-0931/1</t>
  </si>
  <si>
    <t>SO-0931/2</t>
  </si>
  <si>
    <t>SO-0931/3</t>
  </si>
  <si>
    <t>Warząchewka Nowa (wieś)</t>
  </si>
  <si>
    <t>STA3-0935</t>
  </si>
  <si>
    <t>SO-0935/1</t>
  </si>
  <si>
    <t>SO-0935/2</t>
  </si>
  <si>
    <t>STA3-1311</t>
  </si>
  <si>
    <t>SO-1311</t>
  </si>
  <si>
    <t>Wistka Królewska (wieś)</t>
  </si>
  <si>
    <t>STA3-0979</t>
  </si>
  <si>
    <t>SO-0979/1</t>
  </si>
  <si>
    <t>SO-0979/2</t>
  </si>
  <si>
    <t>STA3-0980</t>
  </si>
  <si>
    <t>SO-0980/1</t>
  </si>
  <si>
    <t>SO-0980/2</t>
  </si>
  <si>
    <t>SO-0980/3</t>
  </si>
  <si>
    <t>Wójtowskie (osada)</t>
  </si>
  <si>
    <t>STA3-0934</t>
  </si>
  <si>
    <t>SO-0934</t>
  </si>
  <si>
    <t>Telążna Stara (wieś)</t>
  </si>
  <si>
    <t>STA3-0905</t>
  </si>
  <si>
    <t>SO-0905/1</t>
  </si>
  <si>
    <t>SO-0905/2</t>
  </si>
  <si>
    <t>Warząchewka Polska (wieś)</t>
  </si>
  <si>
    <t>STA3-0932</t>
  </si>
  <si>
    <t>SO-0932</t>
  </si>
  <si>
    <t>Dane geometryczne</t>
  </si>
  <si>
    <t>Wolne słupy</t>
  </si>
  <si>
    <t>Kategoria drogi</t>
  </si>
  <si>
    <t>Nawierzchnia</t>
  </si>
  <si>
    <t>Szerokosc drogi</t>
  </si>
  <si>
    <t>Odległość między słupami (moduł)</t>
  </si>
  <si>
    <t>Wysokosć</t>
  </si>
  <si>
    <t>Długość wysięgnika</t>
  </si>
  <si>
    <t>Odległość słupa od krawędzi jezdni</t>
  </si>
  <si>
    <t>Chodnik jednostronny  1,5 - 2,0 m</t>
  </si>
  <si>
    <t>Chodnik po obu stronach drogi 1,5 - 2,0m</t>
  </si>
  <si>
    <t>Liczba opraw</t>
  </si>
  <si>
    <t>status wysięgnika</t>
  </si>
  <si>
    <t>status oprawy</t>
  </si>
  <si>
    <t>status słupa</t>
  </si>
  <si>
    <t>Sposób mocowania wysięgnika  1-wierzchołek 2-bok nad linia 3-bok pod linia</t>
  </si>
  <si>
    <t xml:space="preserve">Słupy typu </t>
  </si>
  <si>
    <t>rodzaj linii zasilającej AL - napowietrzna goła, I - napowietrzna izolowana, K - kablowa</t>
  </si>
  <si>
    <t>Własność</t>
  </si>
  <si>
    <t>Rodzaj sterowania</t>
  </si>
  <si>
    <t>UWAGI</t>
  </si>
  <si>
    <t>Oprawy istniejące</t>
  </si>
  <si>
    <t xml:space="preserve"> 70 W Sodowe</t>
  </si>
  <si>
    <t xml:space="preserve"> 100 W Sodowe</t>
  </si>
  <si>
    <t xml:space="preserve"> 150 W Sodowe</t>
  </si>
  <si>
    <t xml:space="preserve"> 70 W Parkowe</t>
  </si>
  <si>
    <t xml:space="preserve"> 100 W Parkowe</t>
  </si>
  <si>
    <t xml:space="preserve"> 50W LED</t>
  </si>
  <si>
    <t xml:space="preserve"> 54W LED</t>
  </si>
  <si>
    <t xml:space="preserve"> 55W LED</t>
  </si>
  <si>
    <t xml:space="preserve"> 56W LED</t>
  </si>
  <si>
    <t xml:space="preserve"> 57W LED</t>
  </si>
  <si>
    <t xml:space="preserve"> 61W LED</t>
  </si>
  <si>
    <t xml:space="preserve"> 63W LED</t>
  </si>
  <si>
    <t xml:space="preserve"> 67W LED</t>
  </si>
  <si>
    <t xml:space="preserve"> 68W LED</t>
  </si>
  <si>
    <t xml:space="preserve"> 74W LED</t>
  </si>
  <si>
    <t xml:space="preserve"> 84W LED</t>
  </si>
  <si>
    <t xml:space="preserve"> 86W LED</t>
  </si>
  <si>
    <t xml:space="preserve"> 102W LED</t>
  </si>
  <si>
    <t>G</t>
  </si>
  <si>
    <t>A</t>
  </si>
  <si>
    <t>E</t>
  </si>
  <si>
    <t>I</t>
  </si>
  <si>
    <t>N</t>
  </si>
  <si>
    <t>ŻN</t>
  </si>
  <si>
    <t>AL.</t>
  </si>
  <si>
    <t>UG</t>
  </si>
  <si>
    <t>I/K</t>
  </si>
  <si>
    <t>OŻ</t>
  </si>
  <si>
    <t>K</t>
  </si>
  <si>
    <t>I/AL.</t>
  </si>
  <si>
    <t>E/ŻN</t>
  </si>
  <si>
    <t>S</t>
  </si>
  <si>
    <t>W</t>
  </si>
  <si>
    <t>B</t>
  </si>
  <si>
    <t>P</t>
  </si>
  <si>
    <t>70-100</t>
  </si>
  <si>
    <t>S/OŻ</t>
  </si>
  <si>
    <t>Kąt nachylenia wysięgnika</t>
  </si>
  <si>
    <t>ŻN/OŻ</t>
  </si>
  <si>
    <t>K/I</t>
  </si>
  <si>
    <t>SON-1199/1</t>
  </si>
  <si>
    <t>KIAL</t>
  </si>
  <si>
    <t>EŻNS</t>
  </si>
  <si>
    <t>ul. Jana Pawła II</t>
  </si>
  <si>
    <t>ul. Fiołkowa, Sasankowa, Bratkowa</t>
  </si>
  <si>
    <t>SO-0628/1</t>
  </si>
  <si>
    <t>ul. Różana</t>
  </si>
  <si>
    <t>ul. Spadochronowa</t>
  </si>
  <si>
    <t>STA3-0342</t>
  </si>
  <si>
    <t>SO-0342</t>
  </si>
  <si>
    <t>SOK-0423/1</t>
  </si>
  <si>
    <t>ul. Jana Pawła II (przy wiadukcie)</t>
  </si>
  <si>
    <t>S/ŻN</t>
  </si>
  <si>
    <t>K/AL.</t>
  </si>
  <si>
    <t>9 6</t>
  </si>
  <si>
    <t>E/ŻN/D</t>
  </si>
  <si>
    <t>STA3-1201</t>
  </si>
  <si>
    <t>SOK-1201</t>
  </si>
  <si>
    <t>Spacerowa/Kolejowa</t>
  </si>
  <si>
    <t>Piaskowa</t>
  </si>
  <si>
    <t>Spacerowa</t>
  </si>
  <si>
    <t>E/ŻN/OŻ</t>
  </si>
  <si>
    <t>D</t>
  </si>
  <si>
    <t>SOK-1322/1</t>
  </si>
  <si>
    <t>I/ŻN</t>
  </si>
  <si>
    <t>STA3-0506</t>
  </si>
  <si>
    <t>SOK-0506</t>
  </si>
  <si>
    <t>A/N</t>
  </si>
  <si>
    <t>SOK-0812/1</t>
  </si>
  <si>
    <t>Oprawy projektowane LED</t>
  </si>
  <si>
    <t>wysokość montażu</t>
  </si>
  <si>
    <t>nawis</t>
  </si>
  <si>
    <t>Sytuacja oświetleniowa</t>
  </si>
  <si>
    <t>TYP oprawy</t>
  </si>
  <si>
    <t>Moc oprawy LED</t>
  </si>
  <si>
    <t>M4</t>
  </si>
  <si>
    <t>M5</t>
  </si>
  <si>
    <t>M6</t>
  </si>
  <si>
    <t>P4</t>
  </si>
  <si>
    <t>bez obl.</t>
  </si>
  <si>
    <t>IZYLUM 1 50003 LE 20 LEDs 350mA NW 740 22,4W</t>
  </si>
  <si>
    <t>IZYLUM 1 50003 LE 20 LEDs 600mA NW 740 38,8W</t>
  </si>
  <si>
    <t>IZYLUM 1 5300 LE 20 LEDs 350mA NW 740 22,4W</t>
  </si>
  <si>
    <t>IZYLUM 1 50003 LE 20 LEDs 450mA NW 740 28,8W</t>
  </si>
  <si>
    <t>IZYLUM 1 5399 LE 20 LEDs 700mA NW 740 46W</t>
  </si>
  <si>
    <t>IZYLUM 2 5399 LE 40 LEDs 500mA NW 740 61,5W</t>
  </si>
  <si>
    <t>IZYLUM 1 5300 LE 20 LEDs 400mA NW 740 25,6W</t>
  </si>
  <si>
    <t>IZYLUM 1 50012 LE 25 LEDs 700mA NW 740 56W</t>
  </si>
  <si>
    <t>IZYLUM 1 5399 LE 20 LEDs 350mA NW 740 22,4W</t>
  </si>
  <si>
    <t>IZYLUM 3 5399 LE 60 LEDs 600mA NW 740 109W</t>
  </si>
  <si>
    <t>IZYLUM 2 5399 LE 30 LEDs 600mA NW 740 56,5W</t>
  </si>
  <si>
    <t>IZYLUM 1 5300 LE 10 LEDs 500mA NW 740 17,1W</t>
  </si>
  <si>
    <t>IZYLUM 1 50003 LE 20 LEDs 500mA NW 740 32,1W</t>
  </si>
  <si>
    <t>IZYLUM 1 5345 LE 20 LEDs 450mA NW 740 28,8W</t>
  </si>
  <si>
    <t>IZYLUM 2 5399 LE 40 LEDs 550mA NW 740 68W</t>
  </si>
  <si>
    <t>IZYLUM 1 5399 LE 20 LEDs 550mA NW 740 35,4W</t>
  </si>
  <si>
    <t>IZYLUM 1 5399 LE 25 LEDs 600mA NW 740 47,5W</t>
  </si>
  <si>
    <t>IZYLUM 1 5399 LE 25 LEDs 700mA NW 740 56W</t>
  </si>
  <si>
    <t>IZYLUM 2 5399 LE 30 LEDs 500mA NW 740 47W</t>
  </si>
  <si>
    <t>IZYLUM 1 5300 LE 25 LEDs 600mA NW 740 47,5W</t>
  </si>
  <si>
    <t>IZYLUM 2 5301 x 5433 AR 40 LEDs 750mA NW 740 90W AGRM</t>
  </si>
  <si>
    <t>IZYLUM 2 5399 LE 40 LEDs 700mA NW 740 86W</t>
  </si>
  <si>
    <t>IZYLUM 3 5399 LE 60 LEDs 500mA NW 740 90W</t>
  </si>
  <si>
    <t>IZYLUM 2 50002 LE 40 LEDs 700mA NW 740 86W</t>
  </si>
  <si>
    <t>IZYLUM 1 5399 LE 20 LEDs 500mA NW 740 32,1W</t>
  </si>
  <si>
    <t>IZYLUM 3 5308 x 5367 x 5388 x 5399 AR 80 LEDs 670mA NW 740 157W AGRM</t>
  </si>
  <si>
    <t xml:space="preserve">STYLAGE 5345 20 LEDs 400mA NW 740 25,7W </t>
  </si>
  <si>
    <t xml:space="preserve">STYLAGE 5345 20 LEDs 600mA NW 740 46W </t>
  </si>
  <si>
    <t>IZYLUM 2 5433 LE 40 LEDs 800mA NW 740 99W</t>
  </si>
  <si>
    <t>IZYLUM 1 5345 LE 20 LEDs 600mA NW 740 38,8W</t>
  </si>
  <si>
    <t>IZYLUM 1 50001 LE 20 LEDs 700mA NW 740 46W</t>
  </si>
  <si>
    <t>IZYLUM 2 5399 LE 40 LEDs 700mA NW 740 86W AGRM</t>
  </si>
  <si>
    <t>L.P.</t>
  </si>
  <si>
    <t>Z</t>
  </si>
  <si>
    <t>Kategoria oświetleniowa</t>
  </si>
  <si>
    <t>SOK-0200</t>
  </si>
  <si>
    <t>Nr rysunku</t>
  </si>
  <si>
    <t>bz</t>
  </si>
  <si>
    <t>P46</t>
  </si>
  <si>
    <t>P25,7</t>
  </si>
  <si>
    <t>SO-1278/1</t>
  </si>
  <si>
    <t>SO-1278/2</t>
  </si>
  <si>
    <t>Moc istniejaca [kW]</t>
  </si>
  <si>
    <t>Moc projektowana [kW]</t>
  </si>
  <si>
    <t>RAZEM</t>
  </si>
  <si>
    <t>46W</t>
  </si>
  <si>
    <t>47W</t>
  </si>
  <si>
    <t>56W</t>
  </si>
  <si>
    <t>68W</t>
  </si>
  <si>
    <t>86W</t>
  </si>
  <si>
    <t>99W</t>
  </si>
  <si>
    <t>109W</t>
  </si>
  <si>
    <t>157W</t>
  </si>
  <si>
    <t>bez zmian</t>
  </si>
  <si>
    <t>drogowe</t>
  </si>
  <si>
    <t>parkowe</t>
  </si>
  <si>
    <t>L.p.</t>
  </si>
  <si>
    <t>Nr rys</t>
  </si>
  <si>
    <t>Moc oprawy LED z obliczeń</t>
  </si>
  <si>
    <t>INWENTARYZACJA OŚWIETLENIA ULICZNEGO NA TERENIE GMINY WŁOCŁAWEKZ W ZAKRESIE PRZEZNACZONYM DO MODERNIZACJI Z ZESTAWIENIEM PROJEKTOWYM - ZESTAWIENIE NR 1</t>
  </si>
  <si>
    <t>PROJEKT OŚWIETLENIA ULICZNEGO NA TERENIE GMINY WŁOCŁAWEK - ZESTAWIENIE NR 2</t>
  </si>
  <si>
    <t>17,1W</t>
  </si>
  <si>
    <t>22,4W</t>
  </si>
  <si>
    <t>25,6W</t>
  </si>
  <si>
    <t>25,7W</t>
  </si>
  <si>
    <t>28,8W</t>
  </si>
  <si>
    <t>32,1W</t>
  </si>
  <si>
    <t>38,8W</t>
  </si>
  <si>
    <t>47,5W</t>
  </si>
  <si>
    <t>56,5W</t>
  </si>
  <si>
    <t>61,5W</t>
  </si>
  <si>
    <t>ul. Diamentowa… (OSIEDLE)</t>
  </si>
  <si>
    <t>ul. Szybowcowa… (OSIEDLE)</t>
  </si>
  <si>
    <t>SOK-0798/3</t>
  </si>
  <si>
    <t>SO-0856/1</t>
  </si>
  <si>
    <t>ul. Jana Pawła II (boczna)</t>
  </si>
  <si>
    <t>Energa</t>
  </si>
  <si>
    <t>Urząd Gminy</t>
  </si>
  <si>
    <t>Ilość</t>
  </si>
  <si>
    <t>p</t>
  </si>
  <si>
    <t>d</t>
  </si>
  <si>
    <t xml:space="preserve"> </t>
  </si>
  <si>
    <t>Drogowa</t>
  </si>
  <si>
    <t>Parkowa</t>
  </si>
  <si>
    <t xml:space="preserve">  </t>
  </si>
  <si>
    <t xml:space="preserve">   </t>
  </si>
  <si>
    <t>Energa Oświetlenie</t>
  </si>
  <si>
    <t xml:space="preserve">  Własność</t>
  </si>
  <si>
    <t>SUMA:</t>
  </si>
  <si>
    <t>Gróbczyki Pierwsze (cześć)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</si>
</sst>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6"/>
      <name val="Arial CE"/>
      <family val="2"/>
      <charset val="238"/>
    </font>
    <font>
      <b/>
      <sz val="12"/>
      <color rgb="FF0070C0"/>
      <name val="Arial"/>
      <family val="2"/>
      <charset val="238"/>
    </font>
    <font>
      <b/>
      <sz val="9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00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3" borderId="0" xfId="0" applyFill="1"/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12" fillId="3" borderId="0" xfId="0" applyFont="1" applyFill="1"/>
    <xf numFmtId="0" fontId="3" fillId="0" borderId="0" xfId="0" applyFont="1" applyAlignment="1">
      <alignment horizontal="center" wrapText="1"/>
    </xf>
    <xf numFmtId="0" fontId="2" fillId="3" borderId="0" xfId="0" applyFont="1" applyFill="1" applyAlignment="1">
      <alignment textRotation="180"/>
    </xf>
    <xf numFmtId="0" fontId="0" fillId="3" borderId="0" xfId="0" applyFill="1" applyAlignment="1">
      <alignment horizontal="left"/>
    </xf>
    <xf numFmtId="0" fontId="16" fillId="5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7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textRotation="90" wrapText="1"/>
    </xf>
    <xf numFmtId="0" fontId="4" fillId="3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textRotation="180" wrapText="1"/>
    </xf>
    <xf numFmtId="0" fontId="14" fillId="3" borderId="0" xfId="0" applyFont="1" applyFill="1"/>
    <xf numFmtId="0" fontId="14" fillId="3" borderId="0" xfId="0" applyFont="1" applyFill="1" applyAlignment="1">
      <alignment horizontal="center"/>
    </xf>
    <xf numFmtId="0" fontId="9" fillId="6" borderId="12" xfId="0" applyFont="1" applyFill="1" applyBorder="1" applyAlignment="1">
      <alignment horizontal="center" textRotation="180" wrapText="1"/>
    </xf>
    <xf numFmtId="0" fontId="9" fillId="3" borderId="41" xfId="0" applyFont="1" applyFill="1" applyBorder="1" applyAlignment="1">
      <alignment horizontal="center" textRotation="180" wrapText="1"/>
    </xf>
    <xf numFmtId="0" fontId="18" fillId="3" borderId="18" xfId="0" applyFont="1" applyFill="1" applyBorder="1" applyAlignment="1">
      <alignment horizontal="center" textRotation="180" wrapText="1"/>
    </xf>
    <xf numFmtId="0" fontId="18" fillId="3" borderId="19" xfId="0" applyFont="1" applyFill="1" applyBorder="1" applyAlignment="1">
      <alignment horizontal="center" textRotation="180" wrapText="1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164" fontId="11" fillId="3" borderId="0" xfId="0" applyNumberFormat="1" applyFont="1" applyFill="1" applyAlignment="1">
      <alignment horizontal="center"/>
    </xf>
    <xf numFmtId="0" fontId="11" fillId="3" borderId="0" xfId="0" applyFont="1" applyFill="1"/>
    <xf numFmtId="0" fontId="4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vertical="center"/>
    </xf>
    <xf numFmtId="0" fontId="4" fillId="3" borderId="24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vertical="center"/>
    </xf>
    <xf numFmtId="0" fontId="4" fillId="3" borderId="25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2" fontId="9" fillId="2" borderId="18" xfId="0" applyNumberFormat="1" applyFont="1" applyFill="1" applyBorder="1" applyAlignment="1">
      <alignment horizontal="center" textRotation="180" wrapText="1"/>
    </xf>
    <xf numFmtId="0" fontId="9" fillId="3" borderId="19" xfId="0" applyFont="1" applyFill="1" applyBorder="1" applyAlignment="1">
      <alignment horizontal="center" textRotation="180" wrapText="1"/>
    </xf>
    <xf numFmtId="49" fontId="9" fillId="3" borderId="27" xfId="0" applyNumberFormat="1" applyFont="1" applyFill="1" applyBorder="1" applyAlignment="1">
      <alignment horizontal="center" textRotation="180" wrapText="1"/>
    </xf>
    <xf numFmtId="164" fontId="4" fillId="3" borderId="15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vertical="center"/>
    </xf>
    <xf numFmtId="0" fontId="4" fillId="3" borderId="40" xfId="0" applyFont="1" applyFill="1" applyBorder="1" applyAlignment="1">
      <alignment vertical="center"/>
    </xf>
    <xf numFmtId="164" fontId="4" fillId="3" borderId="5" xfId="0" applyNumberFormat="1" applyFont="1" applyFill="1" applyBorder="1" applyAlignment="1">
      <alignment horizontal="center" vertical="center"/>
    </xf>
    <xf numFmtId="16" fontId="4" fillId="3" borderId="5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8" fillId="3" borderId="20" xfId="0" applyFont="1" applyFill="1" applyBorder="1"/>
    <xf numFmtId="0" fontId="21" fillId="3" borderId="0" xfId="0" applyFont="1" applyFill="1"/>
    <xf numFmtId="0" fontId="10" fillId="3" borderId="0" xfId="0" applyFont="1" applyFill="1" applyAlignment="1">
      <alignment horizontal="left"/>
    </xf>
    <xf numFmtId="0" fontId="2" fillId="4" borderId="46" xfId="0" applyFont="1" applyFill="1" applyBorder="1" applyAlignment="1">
      <alignment horizontal="center" textRotation="180"/>
    </xf>
    <xf numFmtId="0" fontId="2" fillId="4" borderId="46" xfId="0" applyFont="1" applyFill="1" applyBorder="1" applyAlignment="1">
      <alignment horizontal="center"/>
    </xf>
    <xf numFmtId="1" fontId="2" fillId="4" borderId="47" xfId="0" applyNumberFormat="1" applyFont="1" applyFill="1" applyBorder="1" applyAlignment="1">
      <alignment horizontal="center" textRotation="180" wrapText="1"/>
    </xf>
    <xf numFmtId="0" fontId="2" fillId="4" borderId="29" xfId="0" applyFont="1" applyFill="1" applyBorder="1" applyAlignment="1">
      <alignment horizontal="center" textRotation="180" wrapText="1"/>
    </xf>
    <xf numFmtId="0" fontId="5" fillId="3" borderId="26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/>
    </xf>
    <xf numFmtId="0" fontId="5" fillId="3" borderId="48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right" vertical="center" wrapText="1"/>
    </xf>
    <xf numFmtId="0" fontId="13" fillId="0" borderId="53" xfId="0" applyFont="1" applyBorder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/>
    <xf numFmtId="0" fontId="1" fillId="3" borderId="4" xfId="0" applyFont="1" applyFill="1" applyBorder="1"/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" fillId="3" borderId="17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15" fillId="3" borderId="34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center"/>
    </xf>
    <xf numFmtId="0" fontId="13" fillId="3" borderId="34" xfId="0" applyFont="1" applyFill="1" applyBorder="1" applyAlignment="1">
      <alignment horizontal="center"/>
    </xf>
  </cellXfs>
  <cellStyles count="1">
    <cellStyle name="Normalny" xfId="0" builtinId="0"/>
  </cellStyles>
  <dxfs count="4"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zwonkowski Andrzej" refreshedDate="45539.554799537036" createdVersion="8" refreshedVersion="8" minRefreshableVersion="3" recordCount="179" xr:uid="{4230B70D-0623-448F-94CD-BE8C44BA64EF}">
  <cacheSource type="worksheet">
    <worksheetSource ref="A5:BB184" sheet="Arkusz1"/>
  </cacheSource>
  <cacheFields count="54">
    <cacheField name="L.P." numFmtId="0">
      <sharedItems containsSemiMixedTypes="0" containsString="0" containsNumber="1" containsInteger="1" minValue="1" maxValue="168"/>
    </cacheField>
    <cacheField name="Nr rysunku" numFmtId="0">
      <sharedItems containsSemiMixedTypes="0" containsString="0" containsNumber="1" containsInteger="1" minValue="1" maxValue="59" count="5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</sharedItems>
    </cacheField>
    <cacheField name="Miejscowość" numFmtId="0">
      <sharedItems count="38">
        <s v="Adaminowo (wieś)"/>
        <s v="Przerytka (wieś)"/>
        <s v="Kosinowo (wieś)"/>
        <s v="Dąb Mały (wieś)"/>
        <s v="Dąb Polski (wieś)"/>
        <s v="Dębice (wieś)"/>
        <s v="Dobiegniewo (wieś)"/>
        <s v="Dobra Wola (wieś)"/>
        <s v="Gróbce (wieś)"/>
        <s v="Gróbczyki Pierwsze (cześć"/>
        <s v="Humlin (część miejscowości)"/>
        <s v="Józefowo (wieś)"/>
        <s v="Kolonia Dębice (wieś)"/>
        <s v="Koszanowo (wieś)"/>
        <s v="Kruszyn (wieś)"/>
        <s v="Nowa Wieś (wieś)"/>
        <s v="Kruszynek (wieś)"/>
        <s v="Ludwinowo (wieś)"/>
        <s v="Ładne (wieś)"/>
        <s v="Łagiewniki (wieś)"/>
        <s v="Markowo (wieś)"/>
        <s v="Modzerowo (wieś)"/>
        <s v="Mostki (wieś)"/>
        <s v="Pińczata (wieś)"/>
        <s v="Poddebice (wieś)"/>
        <s v="Ruda (osada leśna)"/>
        <s v="Skoki Duże (wieś)"/>
        <s v="Skoki Małe (wieś)"/>
        <s v="Smólnik (wieś)"/>
        <s v="Smólsk (wieś)"/>
        <s v="Świetosław (wieś)"/>
        <s v="Telążna Leśna (wieś)"/>
        <s v="Telążna Stara (wieś)"/>
        <s v="Warząchewka Królewska (wieś)"/>
        <s v="Warząchewka Nowa (wieś)"/>
        <s v="Warząchewka Polska (wieś)"/>
        <s v="Wistka Królewska (wieś)"/>
        <s v="Wójtowskie (osada)"/>
      </sharedItems>
    </cacheField>
    <cacheField name="Ulica" numFmtId="0">
      <sharedItems containsBlank="1"/>
    </cacheField>
    <cacheField name="Nr stacji" numFmtId="0">
      <sharedItems count="85">
        <s v="STA3-0003"/>
        <s v="STA3-1337"/>
        <s v="STA3-1242"/>
        <s v="STA3-1207"/>
        <s v="STA3-0191"/>
        <s v="STA3-1119"/>
        <s v="STA3-0193"/>
        <s v="STA3-0200"/>
        <s v="STA3-0205"/>
        <s v="STA3-0206"/>
        <s v="STA3-0303"/>
        <s v="STA3-0304"/>
        <s v="STA3-0824"/>
        <s v="STA3-0319"/>
        <s v="STA3-0337"/>
        <s v="STA3-0338"/>
        <s v="STA3-0341"/>
        <s v="STA3-0340"/>
        <s v="STA3-0342"/>
        <s v="STA3-0198"/>
        <s v="STA3-0199"/>
        <s v="STA3-0391"/>
        <s v="STA3-0392"/>
        <s v="STA3-0423"/>
        <s v="STA3-0424"/>
        <s v="STA3-0429"/>
        <s v="STA3-0425"/>
        <s v="STA3-0426"/>
        <s v="STA3-0427"/>
        <s v="STA3-0428"/>
        <s v="STA3-0431"/>
        <s v="STA3-0432"/>
        <s v="STA3-0795"/>
        <s v="STA3-0500"/>
        <s v="STA3-0502"/>
        <s v="STA3-0505"/>
        <s v="STA3-0506"/>
        <s v="STA3-0507"/>
        <s v="STA3-0508"/>
        <s v="STA3-1322"/>
        <s v="STA3-0509"/>
        <s v="STA3-0512"/>
        <s v="STA3-0514"/>
        <s v="STA3-0513"/>
        <s v="STA3-0538"/>
        <s v="STA3-1199"/>
        <s v="STA3-0580"/>
        <s v="STA3-0581"/>
        <s v="STA3-0582"/>
        <s v="STA3-1285"/>
        <s v="STA3-0587"/>
        <s v="STA3-1278"/>
        <s v="STA3-1118"/>
        <s v="STA3-0628"/>
        <s v="STA3-0627"/>
        <s v="STA3-0624"/>
        <s v="STA3-0625"/>
        <s v="STA3-0933"/>
        <s v="STA3-1174"/>
        <s v="STA3-0690"/>
        <s v="STA3-0691"/>
        <s v="STA3-0723"/>
        <s v="STA3-0757"/>
        <s v="STA3-0798"/>
        <s v="STA3-1206"/>
        <s v="STA3-0389"/>
        <s v="STA3-0811"/>
        <s v="STA3-0812"/>
        <s v="STA3-0310"/>
        <s v="STA3-1121"/>
        <s v="STA3-1258"/>
        <s v="STA3-1122"/>
        <s v="STA3-1123"/>
        <s v="STA3-0856"/>
        <s v="STA3-0902"/>
        <s v="STA3-0903"/>
        <s v="STA3-0905"/>
        <s v="STA3-0931"/>
        <s v="STA3-0935"/>
        <s v="STA3-1311"/>
        <s v="STA3-0932"/>
        <s v="STA3-1201"/>
        <s v="STA3-0979"/>
        <s v="STA3-0980"/>
        <s v="STA3-0934"/>
      </sharedItems>
    </cacheField>
    <cacheField name="Nr SO/TO" numFmtId="0">
      <sharedItems count="109">
        <s v="SO-0003"/>
        <s v="SO-1337"/>
        <s v="SO-1242"/>
        <s v="SO-1207"/>
        <s v="SO-0191"/>
        <s v="SO-1119"/>
        <s v="SO-0193"/>
        <s v="SO-0200"/>
        <s v="SOK-0200"/>
        <s v="SO-0205"/>
        <s v="SO-0206"/>
        <s v="SO-0303"/>
        <s v="SO-0304/1"/>
        <s v="SO-0304/2"/>
        <s v="SO-0824/1"/>
        <s v="SO-0319"/>
        <s v="SO-0337"/>
        <s v="SO-0338/1"/>
        <s v="SO-0338/2"/>
        <s v="SO-0341"/>
        <s v="SO-0340/1"/>
        <s v="SO-0342"/>
        <s v="SO-0198"/>
        <s v="SO-0199/1"/>
        <s v="SO-0199/2"/>
        <s v="SO-0391"/>
        <s v="SO-0392"/>
        <s v="SO-0423"/>
        <s v="SOK-0423/1"/>
        <s v="SO-0424"/>
        <s v="SO-0429"/>
        <s v="SO-0425"/>
        <s v="SO-0426"/>
        <s v="SO-0427"/>
        <s v="SO-0428"/>
        <s v="SO-0431/1"/>
        <s v="SO-0431/2"/>
        <s v="SO-0432"/>
        <s v="SO-0795/2"/>
        <s v="SO-0500"/>
        <s v="SO-0502"/>
        <s v="SO-0505"/>
        <s v="SOK-0506"/>
        <s v="SO-0507"/>
        <s v="SO-0508"/>
        <s v="SOK-1322/1"/>
        <s v="SO-1322"/>
        <s v="SO-0509"/>
        <s v="SO-0512"/>
        <s v="SO-0514"/>
        <s v="SO-0513"/>
        <s v="SO-0538"/>
        <s v="SO-1199"/>
        <s v="SON-1199/1"/>
        <s v="SO-0580"/>
        <s v="SO-0581"/>
        <s v="SO-0582"/>
        <s v="SO-1285"/>
        <s v="SO-0587/1"/>
        <s v="SO-0587/2"/>
        <s v="SO-1278/1"/>
        <s v="SO-1278/2"/>
        <s v="SO-1118"/>
        <s v="SO-0628/2"/>
        <s v="SO-0627"/>
        <s v="SO-0628/1"/>
        <s v="SO-0624"/>
        <s v="SO-0625/1"/>
        <s v="SO-0625/2"/>
        <s v="SO-0933"/>
        <s v="SO-1174"/>
        <s v="SO-0690"/>
        <s v="SO-0691"/>
        <s v="SO-0723"/>
        <s v="SO-0757"/>
        <s v="SO-0798/1"/>
        <s v="SOK-0798/3"/>
        <s v="SO-0798/2"/>
        <s v="SO-1206"/>
        <s v="SO-0389/1"/>
        <s v="SO-0389/2"/>
        <s v="SO-0811"/>
        <s v="SO-0812"/>
        <s v="SOK-0812/1"/>
        <s v="SO-0310/2"/>
        <s v="SO-1121"/>
        <s v="SO-1258"/>
        <s v="SO-1122"/>
        <s v="SO-1123"/>
        <s v="TO-0856"/>
        <s v="SO-0856/1"/>
        <s v="SO-0902"/>
        <s v="SO-0903"/>
        <s v="SO-0905/1"/>
        <s v="SO-0905/2"/>
        <s v="SO-0931/1"/>
        <s v="SO-0931/2"/>
        <s v="SO-0931/3"/>
        <s v="SO-0935/1"/>
        <s v="SO-0935/2"/>
        <s v="SO-1311"/>
        <s v="SO-0932"/>
        <s v="SOK-1201"/>
        <s v="SO-0979/1"/>
        <s v="SO-0979/2"/>
        <s v="SO-0980/1"/>
        <s v="SO-0980/2"/>
        <s v="SO-0980/3"/>
        <s v="SO-0934"/>
      </sharedItems>
    </cacheField>
    <cacheField name=" 70 W Sodowe" numFmtId="0">
      <sharedItems containsString="0" containsBlank="1" containsNumber="1" containsInteger="1" minValue="1" maxValue="12"/>
    </cacheField>
    <cacheField name=" 100 W Sodowe" numFmtId="0">
      <sharedItems containsString="0" containsBlank="1" containsNumber="1" containsInteger="1" minValue="1" maxValue="23"/>
    </cacheField>
    <cacheField name=" 150 W Sodowe" numFmtId="0">
      <sharedItems containsString="0" containsBlank="1" containsNumber="1" containsInteger="1" minValue="0" maxValue="36"/>
    </cacheField>
    <cacheField name=" 50W LED" numFmtId="0">
      <sharedItems containsString="0" containsBlank="1" containsNumber="1" containsInteger="1" minValue="1" maxValue="10"/>
    </cacheField>
    <cacheField name=" 54W LED" numFmtId="0">
      <sharedItems containsString="0" containsBlank="1" containsNumber="1" containsInteger="1" minValue="3" maxValue="13"/>
    </cacheField>
    <cacheField name=" 55W LED" numFmtId="0">
      <sharedItems containsString="0" containsBlank="1" containsNumber="1" containsInteger="1" minValue="3" maxValue="8"/>
    </cacheField>
    <cacheField name=" 56W LED" numFmtId="0">
      <sharedItems containsString="0" containsBlank="1" containsNumber="1" containsInteger="1" minValue="1" maxValue="24"/>
    </cacheField>
    <cacheField name=" 57W LED" numFmtId="0">
      <sharedItems containsString="0" containsBlank="1" containsNumber="1" containsInteger="1" minValue="1" maxValue="14"/>
    </cacheField>
    <cacheField name=" 61W LED" numFmtId="0">
      <sharedItems containsString="0" containsBlank="1" containsNumber="1" containsInteger="1" minValue="12" maxValue="12"/>
    </cacheField>
    <cacheField name=" 63W LED" numFmtId="0">
      <sharedItems containsString="0" containsBlank="1" containsNumber="1" containsInteger="1" minValue="1" maxValue="9"/>
    </cacheField>
    <cacheField name=" 67W LED" numFmtId="0">
      <sharedItems containsString="0" containsBlank="1" containsNumber="1" containsInteger="1" minValue="16" maxValue="16"/>
    </cacheField>
    <cacheField name=" 68W LED" numFmtId="0">
      <sharedItems containsString="0" containsBlank="1" containsNumber="1" containsInteger="1" minValue="9" maxValue="9"/>
    </cacheField>
    <cacheField name=" 74W LED" numFmtId="0">
      <sharedItems containsString="0" containsBlank="1" containsNumber="1" containsInteger="1" minValue="1" maxValue="2"/>
    </cacheField>
    <cacheField name=" 84W LED" numFmtId="0">
      <sharedItems containsString="0" containsBlank="1" containsNumber="1" containsInteger="1" minValue="4" maxValue="24"/>
    </cacheField>
    <cacheField name=" 86W LED" numFmtId="0">
      <sharedItems containsString="0" containsBlank="1" containsNumber="1" containsInteger="1" minValue="4" maxValue="15"/>
    </cacheField>
    <cacheField name=" 102W LED" numFmtId="0">
      <sharedItems containsString="0" containsBlank="1" containsNumber="1" containsInteger="1" minValue="3" maxValue="3"/>
    </cacheField>
    <cacheField name=" 70 W Parkowe" numFmtId="0">
      <sharedItems containsString="0" containsBlank="1" containsNumber="1" containsInteger="1" minValue="7" maxValue="8"/>
    </cacheField>
    <cacheField name=" 100 W Parkowe" numFmtId="0">
      <sharedItems containsString="0" containsBlank="1" containsNumber="1" containsInteger="1" minValue="2" maxValue="25"/>
    </cacheField>
    <cacheField name="Moc istniejaca [kW]" numFmtId="0">
      <sharedItems containsSemiMixedTypes="0" containsString="0" containsNumber="1" minValue="0" maxValue="6.0480000000000009"/>
    </cacheField>
    <cacheField name="Liczba opraw" numFmtId="0">
      <sharedItems containsSemiMixedTypes="0" containsString="0" containsNumber="1" containsInteger="1" minValue="0" maxValue="36"/>
    </cacheField>
    <cacheField name="Wolne słupy" numFmtId="0">
      <sharedItems containsString="0" containsBlank="1" containsNumber="1" containsInteger="1" minValue="0" maxValue="27"/>
    </cacheField>
    <cacheField name="Kategoria drogi" numFmtId="0">
      <sharedItems/>
    </cacheField>
    <cacheField name="Nawierzchnia" numFmtId="0">
      <sharedItems/>
    </cacheField>
    <cacheField name="Szerokosc drogi" numFmtId="0">
      <sharedItems containsSemiMixedTypes="0" containsString="0" containsNumber="1" minValue="3" maxValue="10"/>
    </cacheField>
    <cacheField name="Odległość między słupami (moduł)" numFmtId="0">
      <sharedItems containsMixedTypes="1" containsNumber="1" containsInteger="1" minValue="25" maxValue="90"/>
    </cacheField>
    <cacheField name="Wysokosć" numFmtId="0">
      <sharedItems containsMixedTypes="1" containsNumber="1" minValue="4" maxValue="10"/>
    </cacheField>
    <cacheField name="Długość wysięgnika" numFmtId="0">
      <sharedItems containsString="0" containsBlank="1" containsNumber="1" minValue="0" maxValue="2.5"/>
    </cacheField>
    <cacheField name="Odległość słupa od krawędzi jezdni" numFmtId="0">
      <sharedItems containsSemiMixedTypes="0" containsString="0" containsNumber="1" minValue="0" maxValue="12"/>
    </cacheField>
    <cacheField name="Chodnik jednostronny  1,5 - 2,0 m" numFmtId="0">
      <sharedItems containsString="0" containsBlank="1" containsNumber="1" containsInteger="1" minValue="1" maxValue="1"/>
    </cacheField>
    <cacheField name="Chodnik po obu stronach drogi 1,5 - 2,0m" numFmtId="0">
      <sharedItems containsString="0" containsBlank="1" containsNumber="1" containsInteger="1" minValue="1" maxValue="1"/>
    </cacheField>
    <cacheField name="Kąt nachylenia wysięgnika" numFmtId="0">
      <sharedItems containsString="0" containsBlank="1" containsNumber="1" containsInteger="1" minValue="0" maxValue="40"/>
    </cacheField>
    <cacheField name="status wysięgnika" numFmtId="0">
      <sharedItems containsString="0" containsBlank="1" containsNumber="1" containsInteger="1" minValue="1" maxValue="2"/>
    </cacheField>
    <cacheField name="status oprawy" numFmtId="0">
      <sharedItems containsSemiMixedTypes="0" containsString="0" containsNumber="1" containsInteger="1" minValue="1" maxValue="2" count="2">
        <n v="1"/>
        <n v="2"/>
      </sharedItems>
    </cacheField>
    <cacheField name="status słupa" numFmtId="0">
      <sharedItems count="2">
        <s v="d"/>
        <s v="p"/>
      </sharedItems>
    </cacheField>
    <cacheField name="Sposób mocowania wysięgnika  1-wierzchołek 2-bok nad linia 3-bok pod linia" numFmtId="0">
      <sharedItems containsMixedTypes="1" containsNumber="1" containsInteger="1" minValue="1" maxValue="3"/>
    </cacheField>
    <cacheField name="Słupy typu " numFmtId="0">
      <sharedItems/>
    </cacheField>
    <cacheField name="rodzaj linii zasilającej AL - napowietrzna goła, I - napowietrzna izolowana, K - kablowa" numFmtId="0">
      <sharedItems/>
    </cacheField>
    <cacheField name="Własność" numFmtId="0">
      <sharedItems count="2">
        <s v="UG"/>
        <s v="E"/>
      </sharedItems>
    </cacheField>
    <cacheField name="Rodzaj sterowania" numFmtId="0">
      <sharedItems/>
    </cacheField>
    <cacheField name="UWAGI" numFmtId="0">
      <sharedItems containsNonDate="0" containsString="0" containsBlank="1"/>
    </cacheField>
    <cacheField name="Kategoria oświetleniowa" numFmtId="0">
      <sharedItems/>
    </cacheField>
    <cacheField name="UWAGI2" numFmtId="0">
      <sharedItems containsBlank="1"/>
    </cacheField>
    <cacheField name="wysokość montażu" numFmtId="0">
      <sharedItems containsNonDate="0" containsString="0" containsBlank="1"/>
    </cacheField>
    <cacheField name="nawis" numFmtId="0">
      <sharedItems containsSemiMixedTypes="0" containsString="0" containsNumber="1" minValue="-11.5" maxValue="0"/>
    </cacheField>
    <cacheField name="Sytuacja oświetleniowa" numFmtId="0">
      <sharedItems containsSemiMixedTypes="0" containsString="0" containsNumber="1" containsInteger="1" minValue="1" maxValue="171" count="171">
        <n v="1"/>
        <n v="3"/>
        <n v="116"/>
        <n v="2"/>
        <n v="42"/>
        <n v="4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4"/>
        <n v="45"/>
        <n v="46"/>
        <n v="47"/>
        <n v="48"/>
        <n v="50"/>
        <n v="100"/>
        <n v="102"/>
        <n v="49"/>
        <n v="51"/>
        <n v="54"/>
        <n v="55"/>
        <n v="52"/>
        <n v="53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4"/>
        <n v="72"/>
        <n v="73"/>
        <n v="75"/>
        <n v="76"/>
        <n v="77"/>
        <n v="79"/>
        <n v="78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107"/>
        <n v="98"/>
        <n v="99"/>
        <n v="101"/>
        <n v="106"/>
        <n v="103"/>
        <n v="104"/>
        <n v="105"/>
        <n v="108"/>
        <n v="109"/>
        <n v="110"/>
        <n v="111"/>
        <n v="112"/>
        <n v="113"/>
        <n v="114"/>
        <n v="115"/>
        <n v="117"/>
        <n v="118"/>
        <n v="119"/>
        <n v="120"/>
        <n v="121"/>
        <n v="122"/>
        <n v="123"/>
        <n v="124"/>
        <n v="125"/>
        <n v="40"/>
        <n v="41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4"/>
        <n v="141"/>
        <n v="142"/>
        <n v="143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</sharedItems>
    </cacheField>
    <cacheField name="TYP oprawy" numFmtId="0">
      <sharedItems/>
    </cacheField>
    <cacheField name="Moc oprawy LED" numFmtId="0">
      <sharedItems containsMixedTypes="1" containsNumber="1" minValue="17.100000000000001" maxValue="157"/>
    </cacheField>
    <cacheField name="Moc oprawy LED z obliczeń" numFmtId="0">
      <sharedItems containsMixedTypes="1" containsNumber="1" minValue="17.100000000000001" maxValue="1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">
  <r>
    <n v="1"/>
    <x v="0"/>
    <x v="0"/>
    <m/>
    <x v="0"/>
    <x v="0"/>
    <m/>
    <n v="2"/>
    <m/>
    <m/>
    <m/>
    <m/>
    <m/>
    <m/>
    <m/>
    <m/>
    <m/>
    <m/>
    <m/>
    <m/>
    <m/>
    <m/>
    <m/>
    <m/>
    <n v="0.22400000000000003"/>
    <n v="2"/>
    <n v="5"/>
    <s v="G"/>
    <s v="A"/>
    <n v="3.5"/>
    <n v="50"/>
    <n v="9"/>
    <n v="1"/>
    <n v="3"/>
    <m/>
    <m/>
    <n v="15"/>
    <n v="1"/>
    <x v="0"/>
    <x v="0"/>
    <n v="2"/>
    <s v="OŻ"/>
    <s v="K"/>
    <x v="0"/>
    <s v="Z"/>
    <m/>
    <s v="M6"/>
    <m/>
    <m/>
    <n v="-2"/>
    <x v="0"/>
    <s v="IZYLUM 1 50003 LE 20 LEDs 350mA NW 740 22,4W"/>
    <n v="22.4"/>
    <n v="22.4"/>
  </r>
  <r>
    <n v="1"/>
    <x v="0"/>
    <x v="0"/>
    <m/>
    <x v="0"/>
    <x v="0"/>
    <m/>
    <n v="9"/>
    <m/>
    <m/>
    <m/>
    <m/>
    <m/>
    <m/>
    <m/>
    <m/>
    <m/>
    <m/>
    <m/>
    <m/>
    <m/>
    <m/>
    <m/>
    <m/>
    <n v="1.008"/>
    <n v="9"/>
    <n v="5"/>
    <s v="G"/>
    <s v="A"/>
    <n v="3.5"/>
    <n v="50"/>
    <n v="9"/>
    <n v="1"/>
    <n v="3"/>
    <m/>
    <m/>
    <n v="15"/>
    <n v="1"/>
    <x v="0"/>
    <x v="0"/>
    <n v="2"/>
    <s v="E"/>
    <s v="I"/>
    <x v="1"/>
    <s v="Z"/>
    <m/>
    <s v="M6"/>
    <m/>
    <m/>
    <n v="-2"/>
    <x v="0"/>
    <s v="IZYLUM 1 50003 LE 20 LEDs 350mA NW 740 22,4W"/>
    <n v="22.4"/>
    <n v="22.4"/>
  </r>
  <r>
    <n v="3"/>
    <x v="0"/>
    <x v="0"/>
    <m/>
    <x v="1"/>
    <x v="1"/>
    <m/>
    <m/>
    <n v="4"/>
    <m/>
    <m/>
    <m/>
    <m/>
    <m/>
    <m/>
    <m/>
    <m/>
    <m/>
    <m/>
    <m/>
    <m/>
    <m/>
    <m/>
    <m/>
    <n v="0.67200000000000015"/>
    <n v="4"/>
    <n v="1"/>
    <s v="G"/>
    <s v="A"/>
    <n v="3.5"/>
    <n v="50"/>
    <n v="9"/>
    <n v="1"/>
    <n v="4"/>
    <m/>
    <m/>
    <n v="15"/>
    <n v="1"/>
    <x v="0"/>
    <x v="0"/>
    <n v="2"/>
    <s v="ŻN"/>
    <s v="AL."/>
    <x v="1"/>
    <s v="Z"/>
    <m/>
    <s v="M6"/>
    <m/>
    <m/>
    <n v="-3"/>
    <x v="1"/>
    <s v="IZYLUM 1 5300 LE 20 LEDs 350mA NW 740 22,4W"/>
    <n v="22.4"/>
    <n v="22.4"/>
  </r>
  <r>
    <n v="4"/>
    <x v="0"/>
    <x v="1"/>
    <m/>
    <x v="0"/>
    <x v="0"/>
    <m/>
    <n v="2"/>
    <m/>
    <m/>
    <m/>
    <m/>
    <m/>
    <m/>
    <m/>
    <m/>
    <m/>
    <m/>
    <m/>
    <m/>
    <m/>
    <m/>
    <m/>
    <m/>
    <n v="0.22400000000000003"/>
    <n v="2"/>
    <n v="0"/>
    <s v="G"/>
    <s v="N"/>
    <n v="3.5"/>
    <n v="52"/>
    <n v="9"/>
    <n v="1"/>
    <n v="9"/>
    <m/>
    <m/>
    <n v="15"/>
    <n v="1"/>
    <x v="0"/>
    <x v="0"/>
    <n v="1"/>
    <s v="E"/>
    <s v="I"/>
    <x v="1"/>
    <s v="Z"/>
    <m/>
    <s v="P4"/>
    <m/>
    <m/>
    <n v="-8"/>
    <x v="2"/>
    <s v="IZYLUM 1 5399 LE 25 LEDs 600mA NW 740 47,5W"/>
    <n v="47.5"/>
    <n v="47.5"/>
  </r>
  <r>
    <n v="2"/>
    <x v="1"/>
    <x v="0"/>
    <m/>
    <x v="2"/>
    <x v="2"/>
    <m/>
    <n v="4"/>
    <m/>
    <m/>
    <m/>
    <m/>
    <m/>
    <m/>
    <m/>
    <m/>
    <m/>
    <m/>
    <m/>
    <m/>
    <m/>
    <m/>
    <m/>
    <m/>
    <n v="0.44800000000000006"/>
    <n v="4"/>
    <n v="6"/>
    <s v="G"/>
    <s v="A"/>
    <n v="3.5"/>
    <n v="50"/>
    <n v="9"/>
    <n v="1"/>
    <n v="7"/>
    <m/>
    <m/>
    <n v="15"/>
    <n v="1"/>
    <x v="0"/>
    <x v="0"/>
    <n v="2"/>
    <s v="E"/>
    <s v="I"/>
    <x v="1"/>
    <s v="Z"/>
    <m/>
    <s v="M6"/>
    <m/>
    <m/>
    <n v="-6"/>
    <x v="3"/>
    <s v="IZYLUM 1 50003 LE 20 LEDs 600mA NW 740 38,8W"/>
    <n v="38.799999999999997"/>
    <n v="38.799999999999997"/>
  </r>
  <r>
    <n v="3"/>
    <x v="1"/>
    <x v="2"/>
    <m/>
    <x v="3"/>
    <x v="3"/>
    <m/>
    <n v="7"/>
    <m/>
    <m/>
    <m/>
    <m/>
    <m/>
    <m/>
    <m/>
    <m/>
    <m/>
    <m/>
    <m/>
    <m/>
    <m/>
    <m/>
    <m/>
    <m/>
    <n v="0.78400000000000014"/>
    <n v="7"/>
    <n v="4"/>
    <s v="G"/>
    <s v="A"/>
    <n v="4"/>
    <n v="50"/>
    <n v="8"/>
    <n v="0.5"/>
    <n v="7"/>
    <m/>
    <m/>
    <n v="20"/>
    <n v="1"/>
    <x v="0"/>
    <x v="0"/>
    <n v="3"/>
    <s v="E/ŻN"/>
    <s v="I/AL."/>
    <x v="1"/>
    <s v="Z"/>
    <m/>
    <s v="M6"/>
    <m/>
    <m/>
    <n v="-6.5"/>
    <x v="4"/>
    <s v="IZYLUM 1 5399 LE 25 LEDs 600mA NW 740 47,5W"/>
    <n v="47.5"/>
    <n v="47.5"/>
  </r>
  <r>
    <n v="4"/>
    <x v="1"/>
    <x v="2"/>
    <m/>
    <x v="3"/>
    <x v="3"/>
    <m/>
    <n v="12"/>
    <m/>
    <m/>
    <m/>
    <m/>
    <m/>
    <m/>
    <m/>
    <m/>
    <m/>
    <m/>
    <m/>
    <m/>
    <m/>
    <m/>
    <m/>
    <m/>
    <n v="1.3440000000000003"/>
    <n v="12"/>
    <n v="6"/>
    <s v="G"/>
    <s v="A"/>
    <n v="3.5"/>
    <n v="85"/>
    <n v="9"/>
    <n v="1"/>
    <n v="5"/>
    <m/>
    <m/>
    <n v="15"/>
    <n v="1"/>
    <x v="0"/>
    <x v="0"/>
    <n v="1"/>
    <s v="E/ŻN"/>
    <s v="I/AL."/>
    <x v="1"/>
    <s v="Z"/>
    <m/>
    <s v="M6"/>
    <s v="bez obl."/>
    <m/>
    <n v="-4"/>
    <x v="5"/>
    <s v="IZYLUM 1 5399 LE 25 LEDs 700mA NW 740 56W"/>
    <n v="56"/>
    <n v="56"/>
  </r>
  <r>
    <n v="5"/>
    <x v="2"/>
    <x v="3"/>
    <m/>
    <x v="4"/>
    <x v="4"/>
    <m/>
    <n v="4"/>
    <m/>
    <m/>
    <m/>
    <m/>
    <m/>
    <m/>
    <m/>
    <m/>
    <m/>
    <m/>
    <m/>
    <m/>
    <m/>
    <m/>
    <m/>
    <m/>
    <n v="0.44800000000000006"/>
    <n v="4"/>
    <n v="1"/>
    <s v="G"/>
    <s v="A"/>
    <n v="3.5"/>
    <n v="50"/>
    <n v="8"/>
    <n v="0.5"/>
    <n v="5"/>
    <m/>
    <m/>
    <n v="15"/>
    <n v="1"/>
    <x v="0"/>
    <x v="0"/>
    <n v="2"/>
    <s v="ŻN"/>
    <s v="AL."/>
    <x v="1"/>
    <s v="Z"/>
    <m/>
    <s v="M6"/>
    <m/>
    <m/>
    <n v="-4.5"/>
    <x v="6"/>
    <s v="IZYLUM 1 50003 LE 20 LEDs 450mA NW 740 28,8W"/>
    <n v="28.8"/>
    <n v="28.8"/>
  </r>
  <r>
    <n v="6"/>
    <x v="2"/>
    <x v="3"/>
    <m/>
    <x v="4"/>
    <x v="4"/>
    <m/>
    <n v="4"/>
    <m/>
    <m/>
    <m/>
    <m/>
    <m/>
    <m/>
    <m/>
    <m/>
    <m/>
    <m/>
    <m/>
    <m/>
    <m/>
    <m/>
    <m/>
    <m/>
    <n v="0.44800000000000006"/>
    <n v="4"/>
    <n v="1"/>
    <s v="G"/>
    <s v="A"/>
    <n v="3.5"/>
    <n v="50"/>
    <n v="8"/>
    <n v="0.5"/>
    <n v="7"/>
    <m/>
    <m/>
    <n v="15"/>
    <n v="1"/>
    <x v="0"/>
    <x v="0"/>
    <n v="2"/>
    <s v="ŻN"/>
    <s v="AL."/>
    <x v="1"/>
    <s v="Z"/>
    <m/>
    <s v="M6"/>
    <m/>
    <m/>
    <n v="-6.5"/>
    <x v="7"/>
    <s v="IZYLUM 1 5399 LE 20 LEDs 700mA NW 740 46W"/>
    <n v="46"/>
    <n v="46"/>
  </r>
  <r>
    <n v="7"/>
    <x v="2"/>
    <x v="3"/>
    <m/>
    <x v="4"/>
    <x v="4"/>
    <m/>
    <n v="7"/>
    <m/>
    <m/>
    <m/>
    <m/>
    <m/>
    <m/>
    <m/>
    <m/>
    <m/>
    <m/>
    <m/>
    <m/>
    <m/>
    <m/>
    <m/>
    <m/>
    <n v="0.78400000000000014"/>
    <n v="7"/>
    <n v="5"/>
    <s v="G"/>
    <s v="A"/>
    <n v="3.5"/>
    <n v="50"/>
    <n v="9"/>
    <n v="0.5"/>
    <n v="2"/>
    <m/>
    <m/>
    <n v="10"/>
    <n v="1"/>
    <x v="0"/>
    <x v="0"/>
    <n v="2"/>
    <s v="ŻN"/>
    <s v="I"/>
    <x v="0"/>
    <s v="Z"/>
    <m/>
    <s v="M6"/>
    <m/>
    <m/>
    <n v="-1.5"/>
    <x v="8"/>
    <s v="IZYLUM 1 50003 LE 20 LEDs 350mA NW 740 22,4W"/>
    <n v="22.4"/>
    <n v="22.4"/>
  </r>
  <r>
    <n v="8"/>
    <x v="2"/>
    <x v="3"/>
    <m/>
    <x v="5"/>
    <x v="5"/>
    <m/>
    <n v="5"/>
    <m/>
    <m/>
    <m/>
    <m/>
    <m/>
    <m/>
    <m/>
    <m/>
    <m/>
    <m/>
    <m/>
    <m/>
    <m/>
    <m/>
    <m/>
    <m/>
    <n v="0.56000000000000005"/>
    <n v="5"/>
    <n v="0"/>
    <s v="G"/>
    <s v="A"/>
    <n v="3.5"/>
    <n v="55"/>
    <n v="9"/>
    <n v="0.5"/>
    <n v="3"/>
    <m/>
    <m/>
    <n v="15"/>
    <n v="1"/>
    <x v="0"/>
    <x v="0"/>
    <n v="1"/>
    <s v="OŻ"/>
    <s v="K"/>
    <x v="1"/>
    <s v="Z"/>
    <m/>
    <s v="M6"/>
    <m/>
    <m/>
    <n v="-2.5"/>
    <x v="9"/>
    <s v="IZYLUM 1 50003 LE 20 LEDs 350mA NW 740 22,4W"/>
    <n v="22.4"/>
    <n v="22.4"/>
  </r>
  <r>
    <n v="9"/>
    <x v="2"/>
    <x v="3"/>
    <m/>
    <x v="5"/>
    <x v="5"/>
    <m/>
    <n v="5"/>
    <m/>
    <m/>
    <m/>
    <m/>
    <m/>
    <m/>
    <m/>
    <m/>
    <m/>
    <m/>
    <m/>
    <m/>
    <m/>
    <m/>
    <m/>
    <m/>
    <n v="0.56000000000000005"/>
    <n v="5"/>
    <n v="8"/>
    <s v="G"/>
    <s v="A"/>
    <n v="3.5"/>
    <n v="50"/>
    <n v="8"/>
    <n v="0.5"/>
    <n v="10"/>
    <m/>
    <m/>
    <n v="15"/>
    <n v="1"/>
    <x v="0"/>
    <x v="0"/>
    <n v="2"/>
    <s v="ŻN"/>
    <s v="I/AL."/>
    <x v="1"/>
    <s v="Z"/>
    <m/>
    <s v="M6"/>
    <m/>
    <m/>
    <n v="-9.5"/>
    <x v="10"/>
    <s v="IZYLUM 2 5399 LE 40 LEDs 500mA NW 740 61,5W"/>
    <n v="61.5"/>
    <n v="61.5"/>
  </r>
  <r>
    <n v="10"/>
    <x v="3"/>
    <x v="4"/>
    <s v="ul. Sasankowa"/>
    <x v="6"/>
    <x v="6"/>
    <m/>
    <n v="15"/>
    <m/>
    <m/>
    <m/>
    <m/>
    <m/>
    <m/>
    <m/>
    <m/>
    <m/>
    <m/>
    <m/>
    <m/>
    <m/>
    <m/>
    <m/>
    <m/>
    <n v="1.6800000000000002"/>
    <n v="15"/>
    <n v="3"/>
    <s v="G"/>
    <s v="A"/>
    <n v="4.5"/>
    <n v="50"/>
    <n v="9"/>
    <n v="1"/>
    <n v="4"/>
    <m/>
    <m/>
    <n v="15"/>
    <n v="1"/>
    <x v="0"/>
    <x v="0"/>
    <n v="2"/>
    <s v="E/ŻN"/>
    <s v="AL."/>
    <x v="1"/>
    <s v="Z"/>
    <m/>
    <s v="M6"/>
    <m/>
    <m/>
    <n v="-3"/>
    <x v="11"/>
    <s v="IZYLUM 1 5300 LE 20 LEDs 400mA NW 740 25,6W"/>
    <n v="25.6"/>
    <n v="25.6"/>
  </r>
  <r>
    <n v="11"/>
    <x v="3"/>
    <x v="4"/>
    <m/>
    <x v="6"/>
    <x v="6"/>
    <m/>
    <m/>
    <m/>
    <m/>
    <m/>
    <m/>
    <m/>
    <m/>
    <m/>
    <m/>
    <m/>
    <m/>
    <m/>
    <m/>
    <m/>
    <m/>
    <m/>
    <n v="5"/>
    <n v="0.56000000000000005"/>
    <n v="5"/>
    <n v="0"/>
    <s v="G"/>
    <s v="A"/>
    <n v="3"/>
    <n v="60"/>
    <n v="5"/>
    <n v="0"/>
    <n v="0.5"/>
    <m/>
    <m/>
    <n v="0"/>
    <n v="1"/>
    <x v="0"/>
    <x v="1"/>
    <n v="1"/>
    <s v="OŻ"/>
    <s v="K"/>
    <x v="1"/>
    <s v="Z"/>
    <m/>
    <s v="P4"/>
    <s v="bez obl."/>
    <m/>
    <n v="-0.5"/>
    <x v="12"/>
    <s v="STYLAGE 5345 20 LEDs 600mA NW 740 46W "/>
    <s v="P46"/>
    <n v="46"/>
  </r>
  <r>
    <n v="12"/>
    <x v="4"/>
    <x v="5"/>
    <m/>
    <x v="7"/>
    <x v="7"/>
    <m/>
    <n v="9"/>
    <m/>
    <m/>
    <m/>
    <m/>
    <m/>
    <m/>
    <m/>
    <m/>
    <m/>
    <m/>
    <m/>
    <m/>
    <m/>
    <m/>
    <m/>
    <m/>
    <n v="1.008"/>
    <n v="9"/>
    <n v="0"/>
    <s v="G"/>
    <s v="A"/>
    <n v="4"/>
    <n v="40"/>
    <n v="9"/>
    <n v="1"/>
    <n v="4"/>
    <m/>
    <m/>
    <n v="30"/>
    <n v="1"/>
    <x v="0"/>
    <x v="0"/>
    <n v="2"/>
    <s v="E/ŻN"/>
    <s v="I/AL."/>
    <x v="1"/>
    <s v="Z"/>
    <m/>
    <s v="M6"/>
    <m/>
    <m/>
    <n v="-3"/>
    <x v="13"/>
    <s v="IZYLUM 1 5300 LE 20 LEDs 350mA NW 740 22,4W"/>
    <n v="22.4"/>
    <n v="22.4"/>
  </r>
  <r>
    <n v="13"/>
    <x v="4"/>
    <x v="5"/>
    <m/>
    <x v="7"/>
    <x v="8"/>
    <m/>
    <m/>
    <m/>
    <n v="10"/>
    <m/>
    <m/>
    <m/>
    <m/>
    <m/>
    <m/>
    <m/>
    <m/>
    <m/>
    <m/>
    <m/>
    <m/>
    <m/>
    <m/>
    <n v="0.5"/>
    <n v="10"/>
    <n v="0"/>
    <s v="G"/>
    <s v="N"/>
    <n v="4"/>
    <n v="50"/>
    <n v="8"/>
    <n v="1"/>
    <n v="1"/>
    <m/>
    <m/>
    <n v="15"/>
    <n v="2"/>
    <x v="1"/>
    <x v="0"/>
    <n v="1"/>
    <s v="S"/>
    <s v="K"/>
    <x v="0"/>
    <s v="Z"/>
    <m/>
    <s v="P4"/>
    <m/>
    <m/>
    <n v="0"/>
    <x v="14"/>
    <s v="IZYLUM 1 50003 LE 20 LEDs 350mA NW 740 22,4W"/>
    <s v="bz"/>
    <s v="bz"/>
  </r>
  <r>
    <n v="14"/>
    <x v="5"/>
    <x v="6"/>
    <m/>
    <x v="8"/>
    <x v="9"/>
    <m/>
    <n v="14"/>
    <m/>
    <m/>
    <m/>
    <m/>
    <m/>
    <m/>
    <m/>
    <m/>
    <m/>
    <m/>
    <m/>
    <m/>
    <m/>
    <m/>
    <m/>
    <m/>
    <n v="1.5680000000000003"/>
    <n v="14"/>
    <n v="10"/>
    <s v="G"/>
    <s v="N"/>
    <n v="4"/>
    <n v="50"/>
    <n v="8.5"/>
    <n v="1"/>
    <n v="1"/>
    <m/>
    <m/>
    <n v="15"/>
    <n v="1"/>
    <x v="0"/>
    <x v="0"/>
    <n v="2"/>
    <s v="E/ŻN"/>
    <s v="I"/>
    <x v="1"/>
    <s v="Z"/>
    <m/>
    <s v="P4"/>
    <m/>
    <m/>
    <n v="0"/>
    <x v="15"/>
    <s v="IZYLUM 1 50003 LE 20 LEDs 350mA NW 740 22,4W"/>
    <n v="22.4"/>
    <n v="22.4"/>
  </r>
  <r>
    <n v="15"/>
    <x v="6"/>
    <x v="7"/>
    <m/>
    <x v="9"/>
    <x v="10"/>
    <m/>
    <m/>
    <m/>
    <m/>
    <m/>
    <m/>
    <m/>
    <m/>
    <m/>
    <m/>
    <m/>
    <m/>
    <m/>
    <n v="24"/>
    <m/>
    <m/>
    <m/>
    <m/>
    <n v="2.016"/>
    <n v="24"/>
    <n v="2"/>
    <s v="P"/>
    <s v="A"/>
    <n v="6.5"/>
    <n v="40"/>
    <n v="9"/>
    <n v="1.5"/>
    <n v="3"/>
    <n v="1"/>
    <m/>
    <n v="15"/>
    <n v="2"/>
    <x v="1"/>
    <x v="0"/>
    <n v="2"/>
    <s v="E/ŻN"/>
    <s v="I"/>
    <x v="1"/>
    <s v="Z"/>
    <m/>
    <s v="M5"/>
    <m/>
    <m/>
    <n v="-1.5"/>
    <x v="16"/>
    <s v="IZYLUM 1 50012 LE 25 LEDs 700mA NW 740 56W"/>
    <s v="bz"/>
    <s v="bz"/>
  </r>
  <r>
    <n v="16"/>
    <x v="6"/>
    <x v="7"/>
    <m/>
    <x v="9"/>
    <x v="10"/>
    <m/>
    <m/>
    <m/>
    <n v="6"/>
    <m/>
    <m/>
    <m/>
    <m/>
    <m/>
    <m/>
    <m/>
    <m/>
    <m/>
    <m/>
    <m/>
    <m/>
    <m/>
    <m/>
    <n v="0.3"/>
    <n v="6"/>
    <n v="3"/>
    <s v="G"/>
    <s v="A"/>
    <n v="3.5"/>
    <n v="50"/>
    <n v="8.5"/>
    <n v="1.5"/>
    <n v="3"/>
    <m/>
    <m/>
    <n v="15"/>
    <n v="2"/>
    <x v="1"/>
    <x v="0"/>
    <n v="2"/>
    <s v="ŻN"/>
    <s v="AL."/>
    <x v="1"/>
    <s v="Z"/>
    <m/>
    <s v="M6"/>
    <m/>
    <m/>
    <n v="-1.5"/>
    <x v="17"/>
    <s v="IZYLUM 1 5399 LE 20 LEDs 350mA NW 740 22,4W"/>
    <s v="bz"/>
    <s v="bz"/>
  </r>
  <r>
    <n v="17"/>
    <x v="7"/>
    <x v="8"/>
    <m/>
    <x v="10"/>
    <x v="11"/>
    <m/>
    <n v="10"/>
    <m/>
    <m/>
    <m/>
    <m/>
    <m/>
    <m/>
    <m/>
    <m/>
    <m/>
    <m/>
    <m/>
    <m/>
    <m/>
    <m/>
    <m/>
    <m/>
    <n v="1.1200000000000001"/>
    <n v="10"/>
    <n v="4"/>
    <s v="G"/>
    <s v="A"/>
    <n v="5"/>
    <n v="50"/>
    <n v="8"/>
    <n v="0.5"/>
    <n v="5"/>
    <m/>
    <m/>
    <n v="15"/>
    <n v="1"/>
    <x v="0"/>
    <x v="0"/>
    <n v="3"/>
    <s v="ŻN"/>
    <s v="AL."/>
    <x v="1"/>
    <s v="Z"/>
    <m/>
    <s v="M6"/>
    <m/>
    <m/>
    <n v="-4.5"/>
    <x v="18"/>
    <s v="IZYLUM 1 50003 LE 20 LEDs 600mA NW 740 38,8W"/>
    <n v="38.799999999999997"/>
    <n v="38.799999999999997"/>
  </r>
  <r>
    <n v="18"/>
    <x v="7"/>
    <x v="8"/>
    <m/>
    <x v="10"/>
    <x v="11"/>
    <m/>
    <m/>
    <m/>
    <n v="1"/>
    <m/>
    <m/>
    <m/>
    <m/>
    <m/>
    <m/>
    <m/>
    <m/>
    <m/>
    <m/>
    <m/>
    <m/>
    <m/>
    <m/>
    <n v="0.05"/>
    <n v="1"/>
    <n v="0"/>
    <s v="G"/>
    <s v="N"/>
    <n v="4"/>
    <n v="60"/>
    <n v="8"/>
    <n v="0.5"/>
    <n v="1"/>
    <m/>
    <m/>
    <n v="15"/>
    <n v="2"/>
    <x v="0"/>
    <x v="0"/>
    <n v="1"/>
    <s v="S"/>
    <s v="K"/>
    <x v="0"/>
    <s v="Z"/>
    <m/>
    <s v="P4"/>
    <m/>
    <m/>
    <n v="-0.5"/>
    <x v="19"/>
    <s v="IZYLUM 1 50003 LE 20 LEDs 450mA NW 740 28,8W"/>
    <n v="28.8"/>
    <n v="28.8"/>
  </r>
  <r>
    <n v="19"/>
    <x v="7"/>
    <x v="8"/>
    <m/>
    <x v="11"/>
    <x v="12"/>
    <m/>
    <n v="4"/>
    <m/>
    <m/>
    <m/>
    <m/>
    <m/>
    <m/>
    <m/>
    <m/>
    <m/>
    <m/>
    <m/>
    <m/>
    <m/>
    <m/>
    <m/>
    <m/>
    <n v="0.44800000000000006"/>
    <n v="4"/>
    <n v="3"/>
    <s v="G"/>
    <s v="A"/>
    <n v="3"/>
    <n v="50"/>
    <n v="8"/>
    <n v="0.5"/>
    <n v="1"/>
    <m/>
    <m/>
    <n v="15"/>
    <n v="1"/>
    <x v="0"/>
    <x v="0"/>
    <n v="3"/>
    <s v="E/ŻN"/>
    <s v="I/AL."/>
    <x v="1"/>
    <s v="Z"/>
    <m/>
    <s v="M6"/>
    <m/>
    <m/>
    <n v="-0.5"/>
    <x v="20"/>
    <s v="IZYLUM 1 5399 LE 20 LEDs 350mA NW 740 22,4W"/>
    <n v="22.4"/>
    <n v="22.4"/>
  </r>
  <r>
    <n v="20"/>
    <x v="7"/>
    <x v="8"/>
    <m/>
    <x v="11"/>
    <x v="13"/>
    <m/>
    <n v="1"/>
    <m/>
    <m/>
    <m/>
    <m/>
    <m/>
    <m/>
    <m/>
    <m/>
    <m/>
    <m/>
    <m/>
    <m/>
    <m/>
    <m/>
    <m/>
    <m/>
    <n v="0.11200000000000002"/>
    <n v="1"/>
    <n v="0"/>
    <s v="G"/>
    <s v="A"/>
    <n v="5"/>
    <n v="50"/>
    <n v="8"/>
    <n v="0.5"/>
    <n v="6"/>
    <m/>
    <m/>
    <n v="15"/>
    <n v="1"/>
    <x v="0"/>
    <x v="0"/>
    <n v="3"/>
    <s v="E"/>
    <s v="I"/>
    <x v="1"/>
    <s v="Z"/>
    <m/>
    <s v="M6"/>
    <m/>
    <m/>
    <n v="-5.5"/>
    <x v="21"/>
    <s v="IZYLUM 1 5399 LE 20 LEDs 700mA NW 740 46W"/>
    <n v="46"/>
    <n v="46"/>
  </r>
  <r>
    <n v="21"/>
    <x v="7"/>
    <x v="9"/>
    <m/>
    <x v="12"/>
    <x v="14"/>
    <m/>
    <n v="10"/>
    <m/>
    <m/>
    <m/>
    <m/>
    <m/>
    <m/>
    <m/>
    <m/>
    <m/>
    <m/>
    <m/>
    <m/>
    <m/>
    <m/>
    <m/>
    <m/>
    <n v="1.1200000000000001"/>
    <n v="10"/>
    <n v="2"/>
    <s v="G"/>
    <s v="A"/>
    <n v="4.5"/>
    <n v="50"/>
    <n v="8.5"/>
    <n v="1"/>
    <n v="2.5"/>
    <m/>
    <m/>
    <n v="15"/>
    <n v="1"/>
    <x v="0"/>
    <x v="0"/>
    <n v="2"/>
    <s v="ŻN"/>
    <s v="AL."/>
    <x v="1"/>
    <s v="Z"/>
    <m/>
    <s v="M6"/>
    <m/>
    <m/>
    <n v="-1.5"/>
    <x v="22"/>
    <s v="IZYLUM 1 50003 LE 20 LEDs 350mA NW 740 22,4W"/>
    <n v="22.4"/>
    <n v="22.4"/>
  </r>
  <r>
    <n v="22"/>
    <x v="8"/>
    <x v="10"/>
    <m/>
    <x v="13"/>
    <x v="15"/>
    <m/>
    <n v="12"/>
    <m/>
    <m/>
    <m/>
    <m/>
    <m/>
    <m/>
    <m/>
    <m/>
    <m/>
    <m/>
    <m/>
    <m/>
    <m/>
    <m/>
    <m/>
    <m/>
    <n v="1.3440000000000003"/>
    <n v="12"/>
    <n v="7"/>
    <s v="P"/>
    <s v="A"/>
    <n v="6"/>
    <n v="50"/>
    <n v="9"/>
    <n v="1"/>
    <n v="10"/>
    <n v="1"/>
    <m/>
    <n v="15"/>
    <n v="1"/>
    <x v="0"/>
    <x v="0"/>
    <n v="2"/>
    <s v="E/ŻN"/>
    <s v="I/AL."/>
    <x v="1"/>
    <s v="Z"/>
    <m/>
    <s v="M5"/>
    <m/>
    <m/>
    <n v="-9"/>
    <x v="23"/>
    <s v="IZYLUM 3 5399 LE 60 LEDs 600mA NW 740 109W"/>
    <n v="109"/>
    <n v="109"/>
  </r>
  <r>
    <n v="23"/>
    <x v="9"/>
    <x v="11"/>
    <m/>
    <x v="14"/>
    <x v="16"/>
    <m/>
    <n v="10"/>
    <m/>
    <m/>
    <m/>
    <m/>
    <m/>
    <m/>
    <m/>
    <m/>
    <m/>
    <m/>
    <m/>
    <m/>
    <m/>
    <m/>
    <m/>
    <m/>
    <n v="1.1200000000000001"/>
    <n v="10"/>
    <n v="2"/>
    <s v="P"/>
    <s v="A"/>
    <n v="5"/>
    <n v="50"/>
    <n v="9"/>
    <n v="1"/>
    <n v="5"/>
    <m/>
    <m/>
    <n v="15"/>
    <n v="1"/>
    <x v="0"/>
    <x v="0"/>
    <n v="2"/>
    <s v="E/ŻN"/>
    <s v="I"/>
    <x v="1"/>
    <s v="Z"/>
    <m/>
    <s v="M5"/>
    <m/>
    <m/>
    <n v="-4"/>
    <x v="24"/>
    <s v="IZYLUM 2 5399 LE 40 LEDs 500mA NW 740 61,5W"/>
    <n v="61.5"/>
    <n v="61.5"/>
  </r>
  <r>
    <n v="24"/>
    <x v="9"/>
    <x v="11"/>
    <m/>
    <x v="14"/>
    <x v="16"/>
    <m/>
    <n v="6"/>
    <m/>
    <m/>
    <m/>
    <m/>
    <m/>
    <m/>
    <m/>
    <m/>
    <m/>
    <m/>
    <m/>
    <m/>
    <m/>
    <m/>
    <m/>
    <m/>
    <n v="0.67200000000000015"/>
    <n v="6"/>
    <n v="0"/>
    <s v="P"/>
    <s v="A"/>
    <n v="5"/>
    <n v="65"/>
    <n v="9"/>
    <n v="1"/>
    <n v="1.5"/>
    <m/>
    <m/>
    <n v="15"/>
    <n v="2"/>
    <x v="0"/>
    <x v="0"/>
    <n v="1"/>
    <s v="OŻ"/>
    <s v="K"/>
    <x v="1"/>
    <s v="Z"/>
    <m/>
    <s v="M5"/>
    <s v="bez obl."/>
    <m/>
    <n v="-0.5"/>
    <x v="25"/>
    <s v="IZYLUM 1 5399 LE 25 LEDs 700mA NW 740 56W"/>
    <n v="56"/>
    <n v="56"/>
  </r>
  <r>
    <n v="25"/>
    <x v="10"/>
    <x v="11"/>
    <m/>
    <x v="15"/>
    <x v="17"/>
    <m/>
    <n v="4"/>
    <m/>
    <m/>
    <m/>
    <m/>
    <m/>
    <m/>
    <m/>
    <m/>
    <m/>
    <m/>
    <m/>
    <m/>
    <m/>
    <m/>
    <m/>
    <m/>
    <n v="0.44800000000000006"/>
    <n v="4"/>
    <n v="0"/>
    <s v="P"/>
    <s v="A"/>
    <n v="5"/>
    <n v="90"/>
    <n v="9"/>
    <n v="1"/>
    <n v="2"/>
    <m/>
    <m/>
    <n v="15"/>
    <n v="2"/>
    <x v="0"/>
    <x v="0"/>
    <n v="1"/>
    <s v="S"/>
    <s v="K"/>
    <x v="1"/>
    <s v="Z"/>
    <m/>
    <s v="M5"/>
    <s v="bez obl."/>
    <m/>
    <n v="-1"/>
    <x v="26"/>
    <s v="IZYLUM 1 5399 LE 25 LEDs 700mA NW 740 56W"/>
    <n v="56"/>
    <n v="56"/>
  </r>
  <r>
    <n v="26"/>
    <x v="10"/>
    <x v="11"/>
    <m/>
    <x v="15"/>
    <x v="17"/>
    <m/>
    <n v="8"/>
    <m/>
    <m/>
    <m/>
    <m/>
    <m/>
    <m/>
    <m/>
    <m/>
    <m/>
    <m/>
    <m/>
    <m/>
    <m/>
    <m/>
    <m/>
    <m/>
    <n v="0.89600000000000013"/>
    <n v="8"/>
    <n v="0"/>
    <s v="P"/>
    <s v="A"/>
    <n v="5"/>
    <n v="50"/>
    <n v="9"/>
    <n v="0.5"/>
    <n v="4"/>
    <m/>
    <m/>
    <n v="20"/>
    <n v="1"/>
    <x v="0"/>
    <x v="0"/>
    <n v="2"/>
    <s v="E/ŻN"/>
    <s v="I"/>
    <x v="1"/>
    <s v="Z"/>
    <m/>
    <s v="M5"/>
    <m/>
    <m/>
    <n v="-3.5"/>
    <x v="27"/>
    <s v="IZYLUM 2 5399 LE 30 LEDs 600mA NW 740 56,5W"/>
    <n v="56.5"/>
    <n v="56.5"/>
  </r>
  <r>
    <n v="27"/>
    <x v="10"/>
    <x v="11"/>
    <m/>
    <x v="15"/>
    <x v="17"/>
    <m/>
    <n v="6"/>
    <m/>
    <m/>
    <m/>
    <m/>
    <m/>
    <m/>
    <m/>
    <m/>
    <m/>
    <m/>
    <m/>
    <m/>
    <m/>
    <m/>
    <m/>
    <m/>
    <n v="0.67200000000000015"/>
    <n v="6"/>
    <n v="4"/>
    <s v="G"/>
    <s v="A"/>
    <n v="4"/>
    <n v="40"/>
    <n v="8.5"/>
    <n v="1"/>
    <n v="3"/>
    <m/>
    <m/>
    <n v="15"/>
    <n v="2"/>
    <x v="0"/>
    <x v="0"/>
    <n v="2"/>
    <s v="E/ŻN"/>
    <s v="I"/>
    <x v="1"/>
    <s v="Z"/>
    <m/>
    <s v="M6"/>
    <m/>
    <m/>
    <n v="-2"/>
    <x v="28"/>
    <s v="IZYLUM 1 5300 LE 10 LEDs 500mA NW 740 17,1W"/>
    <n v="17.100000000000001"/>
    <n v="17.100000000000001"/>
  </r>
  <r>
    <n v="28"/>
    <x v="10"/>
    <x v="11"/>
    <m/>
    <x v="15"/>
    <x v="17"/>
    <m/>
    <m/>
    <m/>
    <m/>
    <m/>
    <m/>
    <m/>
    <n v="6"/>
    <m/>
    <m/>
    <m/>
    <m/>
    <m/>
    <m/>
    <m/>
    <m/>
    <m/>
    <m/>
    <n v="0.34200000000000003"/>
    <n v="6"/>
    <n v="4"/>
    <s v="G"/>
    <s v="A"/>
    <n v="4"/>
    <n v="40"/>
    <n v="8.5"/>
    <n v="1"/>
    <n v="3"/>
    <m/>
    <m/>
    <n v="15"/>
    <n v="2"/>
    <x v="1"/>
    <x v="0"/>
    <n v="2"/>
    <s v="E/ŻN"/>
    <s v="I"/>
    <x v="1"/>
    <s v="Z"/>
    <m/>
    <s v="M6"/>
    <m/>
    <m/>
    <n v="-2"/>
    <x v="29"/>
    <s v="IZYLUM 1 5300 LE 10 LEDs 500mA NW 740 17,1W"/>
    <s v="bz"/>
    <s v="bz"/>
  </r>
  <r>
    <n v="29"/>
    <x v="10"/>
    <x v="11"/>
    <m/>
    <x v="15"/>
    <x v="18"/>
    <m/>
    <n v="1"/>
    <m/>
    <m/>
    <m/>
    <m/>
    <m/>
    <m/>
    <m/>
    <m/>
    <m/>
    <m/>
    <m/>
    <m/>
    <m/>
    <m/>
    <m/>
    <m/>
    <n v="0.11200000000000002"/>
    <n v="1"/>
    <n v="0"/>
    <s v="G"/>
    <s v="A"/>
    <n v="3.5"/>
    <n v="45"/>
    <n v="8.5"/>
    <n v="1"/>
    <n v="6"/>
    <m/>
    <m/>
    <n v="15"/>
    <n v="1"/>
    <x v="0"/>
    <x v="0"/>
    <n v="2"/>
    <s v="ŻN"/>
    <s v="AL."/>
    <x v="1"/>
    <s v="Z"/>
    <m/>
    <s v="M6"/>
    <m/>
    <m/>
    <n v="-5"/>
    <x v="30"/>
    <s v="IZYLUM 1 5300 LE 20 LEDs 400mA NW 740 25,6W"/>
    <n v="25.6"/>
    <n v="25.6"/>
  </r>
  <r>
    <n v="30"/>
    <x v="10"/>
    <x v="11"/>
    <m/>
    <x v="15"/>
    <x v="18"/>
    <m/>
    <m/>
    <m/>
    <m/>
    <m/>
    <m/>
    <m/>
    <n v="2"/>
    <m/>
    <m/>
    <m/>
    <m/>
    <m/>
    <m/>
    <m/>
    <m/>
    <m/>
    <m/>
    <n v="0.114"/>
    <n v="2"/>
    <n v="0"/>
    <s v="G"/>
    <s v="A"/>
    <n v="3.5"/>
    <n v="45"/>
    <n v="9"/>
    <n v="1"/>
    <n v="1"/>
    <m/>
    <m/>
    <n v="15"/>
    <n v="2"/>
    <x v="0"/>
    <x v="0"/>
    <n v="2"/>
    <s v="S"/>
    <s v="K"/>
    <x v="0"/>
    <s v="Z"/>
    <m/>
    <s v="M6"/>
    <m/>
    <m/>
    <n v="0"/>
    <x v="31"/>
    <s v="IZYLUM 1 5399 LE 20 LEDs 350mA NW 740 22,4W"/>
    <n v="22.4"/>
    <n v="22.4"/>
  </r>
  <r>
    <n v="31"/>
    <x v="11"/>
    <x v="11"/>
    <m/>
    <x v="16"/>
    <x v="19"/>
    <m/>
    <n v="19"/>
    <m/>
    <m/>
    <m/>
    <m/>
    <m/>
    <m/>
    <m/>
    <m/>
    <m/>
    <m/>
    <m/>
    <m/>
    <m/>
    <m/>
    <m/>
    <m/>
    <n v="2.1280000000000001"/>
    <n v="19"/>
    <n v="0"/>
    <s v="P"/>
    <s v="A"/>
    <n v="5"/>
    <s v="70-100"/>
    <n v="9"/>
    <n v="1"/>
    <n v="1"/>
    <n v="1"/>
    <m/>
    <n v="15"/>
    <n v="1"/>
    <x v="0"/>
    <x v="0"/>
    <n v="1"/>
    <s v="S/OŻ"/>
    <s v="K"/>
    <x v="1"/>
    <s v="Z"/>
    <m/>
    <s v="M5"/>
    <s v="bez obl."/>
    <m/>
    <n v="0"/>
    <x v="32"/>
    <s v="IZYLUM 1 5399 LE 25 LEDs 700mA NW 740 56W"/>
    <n v="56"/>
    <n v="56"/>
  </r>
  <r>
    <n v="32"/>
    <x v="12"/>
    <x v="11"/>
    <m/>
    <x v="17"/>
    <x v="20"/>
    <m/>
    <n v="9"/>
    <m/>
    <m/>
    <m/>
    <m/>
    <m/>
    <m/>
    <m/>
    <m/>
    <m/>
    <m/>
    <m/>
    <m/>
    <m/>
    <m/>
    <m/>
    <m/>
    <n v="1.008"/>
    <n v="9"/>
    <n v="4"/>
    <s v="G"/>
    <s v="A"/>
    <n v="4"/>
    <n v="50"/>
    <n v="8"/>
    <n v="0.5"/>
    <n v="5"/>
    <m/>
    <m/>
    <n v="20"/>
    <n v="2"/>
    <x v="0"/>
    <x v="0"/>
    <n v="3"/>
    <s v="E/ŻN"/>
    <s v="I/AL."/>
    <x v="1"/>
    <s v="Z"/>
    <m/>
    <s v="M6"/>
    <m/>
    <m/>
    <n v="-4.5"/>
    <x v="33"/>
    <s v="IZYLUM 1 50003 LE 20 LEDs 500mA NW 740 32,1W"/>
    <n v="32.1"/>
    <n v="32.1"/>
  </r>
  <r>
    <n v="33"/>
    <x v="12"/>
    <x v="11"/>
    <m/>
    <x v="17"/>
    <x v="20"/>
    <m/>
    <m/>
    <m/>
    <m/>
    <m/>
    <m/>
    <m/>
    <n v="4"/>
    <m/>
    <m/>
    <m/>
    <m/>
    <m/>
    <m/>
    <m/>
    <m/>
    <m/>
    <m/>
    <n v="0.22800000000000001"/>
    <n v="4"/>
    <n v="3"/>
    <s v="G"/>
    <s v="A"/>
    <n v="4"/>
    <n v="50"/>
    <n v="8.5"/>
    <n v="1"/>
    <n v="5"/>
    <m/>
    <m/>
    <n v="15"/>
    <n v="2"/>
    <x v="1"/>
    <x v="0"/>
    <n v="2"/>
    <s v="E/ŻN"/>
    <s v="I/AL."/>
    <x v="1"/>
    <s v="Z"/>
    <m/>
    <s v="M6"/>
    <m/>
    <m/>
    <n v="-4"/>
    <x v="34"/>
    <s v="IZYLUM 1 50003 LE 20 LEDs 450mA NW 740 28,8W"/>
    <s v="bz"/>
    <s v="bz"/>
  </r>
  <r>
    <n v="34"/>
    <x v="13"/>
    <x v="11"/>
    <m/>
    <x v="18"/>
    <x v="21"/>
    <m/>
    <n v="8"/>
    <m/>
    <m/>
    <m/>
    <m/>
    <m/>
    <m/>
    <m/>
    <m/>
    <m/>
    <m/>
    <m/>
    <m/>
    <m/>
    <m/>
    <m/>
    <m/>
    <n v="0.89600000000000013"/>
    <n v="8"/>
    <n v="0"/>
    <s v="G"/>
    <s v="A"/>
    <n v="3.5"/>
    <n v="60"/>
    <n v="9"/>
    <n v="1"/>
    <n v="1.5"/>
    <m/>
    <m/>
    <n v="15"/>
    <n v="2"/>
    <x v="0"/>
    <x v="0"/>
    <n v="1"/>
    <s v="OŻ"/>
    <s v="K"/>
    <x v="0"/>
    <s v="Z"/>
    <m/>
    <s v="M6"/>
    <m/>
    <m/>
    <n v="-0.5"/>
    <x v="35"/>
    <s v="IZYLUM 1 5345 LE 20 LEDs 450mA NW 740 28,8W"/>
    <n v="28.8"/>
    <n v="28.8"/>
  </r>
  <r>
    <n v="35"/>
    <x v="14"/>
    <x v="12"/>
    <m/>
    <x v="19"/>
    <x v="22"/>
    <m/>
    <m/>
    <m/>
    <m/>
    <m/>
    <m/>
    <m/>
    <m/>
    <m/>
    <m/>
    <m/>
    <m/>
    <m/>
    <n v="4"/>
    <m/>
    <m/>
    <m/>
    <m/>
    <n v="0.33600000000000002"/>
    <n v="4"/>
    <n v="8"/>
    <s v="W"/>
    <s v="A"/>
    <n v="7"/>
    <n v="45"/>
    <n v="9"/>
    <n v="1"/>
    <n v="11"/>
    <n v="1"/>
    <m/>
    <n v="15"/>
    <n v="2"/>
    <x v="1"/>
    <x v="0"/>
    <n v="2"/>
    <s v="E/ŻN"/>
    <s v="I"/>
    <x v="1"/>
    <s v="Z"/>
    <m/>
    <s v="M4"/>
    <s v="bez obl."/>
    <m/>
    <n v="-10"/>
    <x v="36"/>
    <s v="IZYLUM 2 5399 LE 40 LEDs 700mA NW 740 86W AGRM"/>
    <s v="bz"/>
    <s v="bz"/>
  </r>
  <r>
    <n v="36"/>
    <x v="14"/>
    <x v="12"/>
    <m/>
    <x v="19"/>
    <x v="22"/>
    <m/>
    <n v="2"/>
    <m/>
    <m/>
    <m/>
    <m/>
    <m/>
    <m/>
    <m/>
    <m/>
    <m/>
    <m/>
    <m/>
    <m/>
    <m/>
    <m/>
    <m/>
    <m/>
    <n v="0.22400000000000003"/>
    <n v="2"/>
    <n v="4"/>
    <s v="G"/>
    <s v="A"/>
    <n v="4.5"/>
    <n v="45"/>
    <n v="8.5"/>
    <n v="1.5"/>
    <n v="4"/>
    <m/>
    <m/>
    <n v="15"/>
    <n v="1"/>
    <x v="0"/>
    <x v="0"/>
    <n v="2"/>
    <s v="ŻN"/>
    <s v="AL."/>
    <x v="1"/>
    <s v="Z"/>
    <m/>
    <s v="M6"/>
    <m/>
    <m/>
    <n v="-2.5"/>
    <x v="37"/>
    <s v="IZYLUM 1 5300 LE 20 LEDs 350mA NW 740 22,4W"/>
    <n v="22.4"/>
    <n v="22.4"/>
  </r>
  <r>
    <n v="37"/>
    <x v="14"/>
    <x v="12"/>
    <m/>
    <x v="19"/>
    <x v="22"/>
    <m/>
    <m/>
    <n v="4"/>
    <m/>
    <m/>
    <m/>
    <m/>
    <m/>
    <m/>
    <m/>
    <m/>
    <m/>
    <m/>
    <m/>
    <m/>
    <m/>
    <m/>
    <m/>
    <n v="0.67200000000000015"/>
    <n v="4"/>
    <n v="6"/>
    <s v="P"/>
    <s v="A"/>
    <n v="5.5"/>
    <n v="50"/>
    <n v="9"/>
    <n v="2"/>
    <n v="7"/>
    <m/>
    <m/>
    <n v="30"/>
    <n v="1"/>
    <x v="0"/>
    <x v="0"/>
    <n v="1"/>
    <s v="ŻN"/>
    <s v="AL."/>
    <x v="1"/>
    <s v="Z"/>
    <m/>
    <s v="M5"/>
    <m/>
    <m/>
    <n v="-5"/>
    <x v="38"/>
    <s v="IZYLUM 2 5399 LE 40 LEDs 550mA NW 740 68W"/>
    <n v="68"/>
    <n v="68"/>
  </r>
  <r>
    <n v="38"/>
    <x v="14"/>
    <x v="12"/>
    <m/>
    <x v="19"/>
    <x v="22"/>
    <m/>
    <m/>
    <m/>
    <m/>
    <m/>
    <m/>
    <n v="4"/>
    <m/>
    <m/>
    <m/>
    <m/>
    <m/>
    <m/>
    <m/>
    <m/>
    <m/>
    <m/>
    <m/>
    <n v="0.224"/>
    <n v="4"/>
    <n v="2"/>
    <s v="P"/>
    <s v="A"/>
    <n v="5.5"/>
    <n v="50"/>
    <n v="9"/>
    <n v="1"/>
    <n v="1"/>
    <m/>
    <m/>
    <n v="15"/>
    <n v="2"/>
    <x v="1"/>
    <x v="0"/>
    <n v="2"/>
    <s v="E/ŻN"/>
    <s v="I"/>
    <x v="1"/>
    <s v="Z"/>
    <m/>
    <s v="M5"/>
    <m/>
    <m/>
    <n v="0"/>
    <x v="39"/>
    <s v="IZYLUM 1 5399 LE 20 LEDs 550mA NW 740 35,4W"/>
    <s v="bz"/>
    <s v="bz"/>
  </r>
  <r>
    <n v="39"/>
    <x v="15"/>
    <x v="12"/>
    <m/>
    <x v="20"/>
    <x v="23"/>
    <m/>
    <m/>
    <m/>
    <m/>
    <m/>
    <m/>
    <m/>
    <m/>
    <m/>
    <m/>
    <m/>
    <m/>
    <m/>
    <n v="6"/>
    <m/>
    <m/>
    <m/>
    <m/>
    <n v="0.504"/>
    <n v="6"/>
    <n v="7"/>
    <s v="W"/>
    <s v="A"/>
    <n v="7"/>
    <n v="50"/>
    <n v="9"/>
    <n v="1"/>
    <n v="5"/>
    <n v="1"/>
    <m/>
    <n v="15"/>
    <n v="2"/>
    <x v="1"/>
    <x v="0"/>
    <n v="2"/>
    <s v="E/ŻN"/>
    <s v="I"/>
    <x v="1"/>
    <s v="Z"/>
    <m/>
    <s v="M4"/>
    <s v="bez obl."/>
    <m/>
    <n v="-4"/>
    <x v="40"/>
    <s v="IZYLUM 2 5399 LE 40 LEDs 700mA NW 740 86W AGRM"/>
    <s v="bz"/>
    <s v="bz"/>
  </r>
  <r>
    <n v="40"/>
    <x v="15"/>
    <x v="12"/>
    <m/>
    <x v="20"/>
    <x v="24"/>
    <m/>
    <m/>
    <m/>
    <m/>
    <m/>
    <m/>
    <m/>
    <m/>
    <m/>
    <m/>
    <m/>
    <m/>
    <m/>
    <n v="6"/>
    <m/>
    <m/>
    <m/>
    <m/>
    <n v="0.504"/>
    <n v="6"/>
    <n v="7"/>
    <s v="W"/>
    <s v="A"/>
    <n v="7"/>
    <n v="50"/>
    <n v="9"/>
    <n v="1"/>
    <n v="5"/>
    <n v="1"/>
    <m/>
    <n v="15"/>
    <n v="2"/>
    <x v="1"/>
    <x v="0"/>
    <n v="2"/>
    <s v="E/ŻN"/>
    <s v="I"/>
    <x v="1"/>
    <s v="Z"/>
    <m/>
    <s v="M4"/>
    <s v="bez obl."/>
    <m/>
    <n v="-4"/>
    <x v="41"/>
    <s v="IZYLUM 2 5399 LE 40 LEDs 700mA NW 740 86W AGRM"/>
    <s v="bz"/>
    <s v="bz"/>
  </r>
  <r>
    <n v="41"/>
    <x v="16"/>
    <x v="13"/>
    <m/>
    <x v="21"/>
    <x v="25"/>
    <m/>
    <n v="10"/>
    <m/>
    <m/>
    <m/>
    <m/>
    <m/>
    <m/>
    <m/>
    <m/>
    <m/>
    <m/>
    <m/>
    <m/>
    <m/>
    <m/>
    <m/>
    <m/>
    <n v="1.1200000000000001"/>
    <n v="10"/>
    <n v="4"/>
    <s v="P"/>
    <s v="A"/>
    <n v="6"/>
    <n v="45"/>
    <n v="9"/>
    <n v="1"/>
    <n v="4.5"/>
    <n v="1"/>
    <m/>
    <n v="15"/>
    <n v="1"/>
    <x v="0"/>
    <x v="0"/>
    <n v="1"/>
    <s v="ŻN"/>
    <s v="AL."/>
    <x v="1"/>
    <s v="Z"/>
    <m/>
    <s v="M5"/>
    <m/>
    <m/>
    <n v="-3.5"/>
    <x v="42"/>
    <s v="IZYLUM 1 5399 LE 25 LEDs 700mA NW 740 56W"/>
    <n v="56"/>
    <n v="56"/>
  </r>
  <r>
    <n v="42"/>
    <x v="16"/>
    <x v="13"/>
    <m/>
    <x v="22"/>
    <x v="26"/>
    <m/>
    <n v="14"/>
    <m/>
    <m/>
    <m/>
    <m/>
    <m/>
    <m/>
    <m/>
    <m/>
    <m/>
    <m/>
    <m/>
    <m/>
    <m/>
    <m/>
    <m/>
    <m/>
    <n v="1.5680000000000003"/>
    <n v="14"/>
    <n v="4"/>
    <s v="P"/>
    <s v="A"/>
    <n v="6"/>
    <n v="36"/>
    <n v="9"/>
    <n v="0.5"/>
    <n v="5"/>
    <n v="1"/>
    <m/>
    <n v="15"/>
    <n v="1"/>
    <x v="0"/>
    <x v="0"/>
    <n v="1"/>
    <s v="ŻN"/>
    <s v="AL."/>
    <x v="1"/>
    <s v="Z"/>
    <m/>
    <s v="M5"/>
    <m/>
    <m/>
    <n v="-4.5"/>
    <x v="43"/>
    <s v="IZYLUM 2 5399 LE 30 LEDs 500mA NW 740 47W"/>
    <n v="47"/>
    <n v="47"/>
  </r>
  <r>
    <n v="43"/>
    <x v="17"/>
    <x v="14"/>
    <s v="ul. Jana Pawła II"/>
    <x v="23"/>
    <x v="27"/>
    <m/>
    <m/>
    <n v="7"/>
    <m/>
    <m/>
    <m/>
    <m/>
    <m/>
    <m/>
    <m/>
    <m/>
    <m/>
    <m/>
    <m/>
    <m/>
    <m/>
    <m/>
    <m/>
    <n v="1.1759999999999999"/>
    <n v="7"/>
    <n v="3"/>
    <s v="G"/>
    <s v="A"/>
    <n v="5"/>
    <n v="50"/>
    <n v="9.5"/>
    <n v="2.5"/>
    <n v="3"/>
    <m/>
    <m/>
    <n v="40"/>
    <n v="1"/>
    <x v="0"/>
    <x v="0"/>
    <n v="2"/>
    <s v="E/ŻN"/>
    <s v="I/AL."/>
    <x v="1"/>
    <s v="Z"/>
    <m/>
    <s v="M6"/>
    <m/>
    <m/>
    <n v="-0.5"/>
    <x v="44"/>
    <s v="IZYLUM 1 50003 LE 20 LEDs 350mA NW 740 22,4W"/>
    <n v="22.4"/>
    <n v="22.4"/>
  </r>
  <r>
    <n v="44"/>
    <x v="17"/>
    <x v="14"/>
    <s v="ul. Jana Pawła II"/>
    <x v="23"/>
    <x v="27"/>
    <m/>
    <m/>
    <m/>
    <m/>
    <m/>
    <m/>
    <m/>
    <m/>
    <m/>
    <n v="1"/>
    <m/>
    <m/>
    <m/>
    <m/>
    <m/>
    <m/>
    <m/>
    <m/>
    <n v="6.3E-2"/>
    <n v="1"/>
    <n v="3"/>
    <s v="G"/>
    <s v="A"/>
    <n v="5"/>
    <n v="50"/>
    <n v="9.5"/>
    <n v="2.5"/>
    <n v="3"/>
    <m/>
    <m/>
    <n v="40"/>
    <n v="1"/>
    <x v="1"/>
    <x v="0"/>
    <n v="2"/>
    <s v="E/ŻN"/>
    <s v="I/AL."/>
    <x v="0"/>
    <s v="Z"/>
    <m/>
    <s v="M6"/>
    <m/>
    <m/>
    <n v="-0.5"/>
    <x v="45"/>
    <s v="IZYLUM 1 50003 LE 20 LEDs 350mA NW 740 22,4W"/>
    <s v="bz"/>
    <s v="bz"/>
  </r>
  <r>
    <n v="45"/>
    <x v="17"/>
    <x v="14"/>
    <s v="ul. Jana Pawła II (przy wiadukcie)"/>
    <x v="23"/>
    <x v="28"/>
    <m/>
    <m/>
    <n v="0"/>
    <m/>
    <m/>
    <m/>
    <m/>
    <m/>
    <m/>
    <m/>
    <m/>
    <m/>
    <m/>
    <m/>
    <m/>
    <m/>
    <m/>
    <m/>
    <n v="0"/>
    <n v="0"/>
    <n v="0"/>
    <s v="W"/>
    <s v="A"/>
    <n v="7"/>
    <n v="30"/>
    <n v="10"/>
    <n v="2"/>
    <n v="5"/>
    <m/>
    <n v="1"/>
    <n v="10"/>
    <n v="2"/>
    <x v="1"/>
    <x v="0"/>
    <n v="1"/>
    <s v="S"/>
    <s v="K"/>
    <x v="0"/>
    <s v="Z"/>
    <m/>
    <s v="M4"/>
    <m/>
    <m/>
    <n v="-3"/>
    <x v="46"/>
    <s v="IZYLUM 1 5300 LE 25 LEDs 600mA NW 740 47,5W"/>
    <s v="bz"/>
    <s v="bz"/>
  </r>
  <r>
    <n v="45"/>
    <x v="17"/>
    <x v="14"/>
    <s v="ul. Kaniewska"/>
    <x v="24"/>
    <x v="29"/>
    <m/>
    <n v="14"/>
    <m/>
    <m/>
    <m/>
    <m/>
    <m/>
    <m/>
    <m/>
    <m/>
    <m/>
    <m/>
    <m/>
    <m/>
    <m/>
    <m/>
    <m/>
    <m/>
    <n v="1.5680000000000003"/>
    <n v="14"/>
    <n v="5"/>
    <s v="G"/>
    <s v="A"/>
    <n v="3"/>
    <n v="50"/>
    <n v="9"/>
    <n v="1.5"/>
    <n v="4.5"/>
    <m/>
    <m/>
    <n v="15"/>
    <n v="2"/>
    <x v="0"/>
    <x v="0"/>
    <n v="1"/>
    <s v="ŻN"/>
    <s v="AL."/>
    <x v="1"/>
    <s v="Z"/>
    <m/>
    <s v="M6"/>
    <m/>
    <m/>
    <n v="-3"/>
    <x v="47"/>
    <s v="IZYLUM 1 5300 LE 20 LEDs 350mA NW 740 22,4W"/>
    <n v="22.4"/>
    <n v="22.4"/>
  </r>
  <r>
    <n v="46"/>
    <x v="17"/>
    <x v="14"/>
    <s v="ul. Kaniewska"/>
    <x v="24"/>
    <x v="29"/>
    <m/>
    <n v="1"/>
    <m/>
    <m/>
    <m/>
    <m/>
    <m/>
    <m/>
    <m/>
    <m/>
    <m/>
    <m/>
    <m/>
    <m/>
    <m/>
    <m/>
    <m/>
    <m/>
    <n v="0.11200000000000002"/>
    <n v="1"/>
    <n v="5"/>
    <s v="G"/>
    <s v="A"/>
    <n v="3"/>
    <n v="50"/>
    <n v="9"/>
    <n v="1.5"/>
    <n v="4.5"/>
    <m/>
    <m/>
    <n v="15"/>
    <n v="2"/>
    <x v="0"/>
    <x v="0"/>
    <n v="1"/>
    <s v="ŻN"/>
    <s v="I"/>
    <x v="0"/>
    <s v="Z"/>
    <m/>
    <s v="M6"/>
    <m/>
    <m/>
    <n v="-3"/>
    <x v="47"/>
    <s v="IZYLUM 1 5300 LE 20 LEDs 350mA NW 740 22,4W"/>
    <n v="22.4"/>
    <n v="22.4"/>
  </r>
  <r>
    <n v="46"/>
    <x v="17"/>
    <x v="15"/>
    <s v="ul. Jana Pawła II (boczna)"/>
    <x v="23"/>
    <x v="27"/>
    <m/>
    <m/>
    <m/>
    <m/>
    <m/>
    <m/>
    <m/>
    <m/>
    <m/>
    <m/>
    <m/>
    <m/>
    <m/>
    <m/>
    <m/>
    <m/>
    <m/>
    <n v="2"/>
    <n v="0.22400000000000003"/>
    <n v="2"/>
    <n v="0"/>
    <s v="G"/>
    <s v="A"/>
    <n v="4"/>
    <n v="35"/>
    <n v="6"/>
    <m/>
    <n v="2"/>
    <m/>
    <m/>
    <m/>
    <m/>
    <x v="0"/>
    <x v="1"/>
    <n v="1"/>
    <s v="OŻ"/>
    <s v="K"/>
    <x v="0"/>
    <s v="Z"/>
    <m/>
    <s v="P4"/>
    <m/>
    <m/>
    <n v="-2"/>
    <x v="48"/>
    <s v="STYLAGE 5345 20 LEDs 400mA NW 740 25,7W "/>
    <s v="P25,7"/>
    <n v="25.7"/>
  </r>
  <r>
    <n v="47"/>
    <x v="17"/>
    <x v="15"/>
    <s v="ul. Jana Pawła II"/>
    <x v="23"/>
    <x v="27"/>
    <m/>
    <m/>
    <m/>
    <m/>
    <m/>
    <m/>
    <m/>
    <m/>
    <m/>
    <m/>
    <m/>
    <m/>
    <m/>
    <m/>
    <m/>
    <m/>
    <m/>
    <n v="19"/>
    <n v="2.1280000000000001"/>
    <n v="19"/>
    <n v="0"/>
    <s v="W"/>
    <s v="A"/>
    <n v="6.5"/>
    <n v="25"/>
    <n v="6"/>
    <m/>
    <n v="1.5"/>
    <n v="1"/>
    <m/>
    <m/>
    <m/>
    <x v="0"/>
    <x v="1"/>
    <n v="1"/>
    <s v="OŻ"/>
    <s v="K"/>
    <x v="0"/>
    <s v="Z"/>
    <m/>
    <s v="P4"/>
    <m/>
    <m/>
    <n v="-1.5"/>
    <x v="49"/>
    <s v="STYLAGE 5345 20 LEDs 400mA NW 740 25,7W "/>
    <s v="P25,7"/>
    <n v="25.7"/>
  </r>
  <r>
    <n v="48"/>
    <x v="18"/>
    <x v="14"/>
    <s v="ul. Jana Pawła II"/>
    <x v="25"/>
    <x v="30"/>
    <m/>
    <m/>
    <m/>
    <m/>
    <m/>
    <m/>
    <m/>
    <m/>
    <m/>
    <n v="7"/>
    <m/>
    <m/>
    <m/>
    <m/>
    <m/>
    <m/>
    <m/>
    <m/>
    <n v="0.441"/>
    <n v="7"/>
    <n v="2"/>
    <s v="W"/>
    <s v="A"/>
    <n v="5"/>
    <n v="50"/>
    <n v="9"/>
    <n v="1.5"/>
    <n v="4"/>
    <m/>
    <n v="1"/>
    <n v="10"/>
    <n v="2"/>
    <x v="1"/>
    <x v="0"/>
    <n v="1"/>
    <s v="S/ŻN"/>
    <s v="K/AL."/>
    <x v="1"/>
    <s v="Z"/>
    <m/>
    <s v="M4"/>
    <m/>
    <m/>
    <n v="-2.5"/>
    <x v="50"/>
    <s v="IZYLUM 2 5301 x 5433 AR 40 LEDs 750mA NW 740 90W AGRM"/>
    <s v="bz"/>
    <s v="bz"/>
  </r>
  <r>
    <n v="49"/>
    <x v="18"/>
    <x v="14"/>
    <s v="ul. Kazimierza"/>
    <x v="26"/>
    <x v="31"/>
    <m/>
    <n v="1"/>
    <m/>
    <m/>
    <m/>
    <m/>
    <m/>
    <m/>
    <m/>
    <m/>
    <m/>
    <m/>
    <m/>
    <m/>
    <m/>
    <m/>
    <m/>
    <m/>
    <n v="0.11200000000000002"/>
    <n v="1"/>
    <n v="4"/>
    <s v="G"/>
    <s v="B"/>
    <n v="10"/>
    <n v="30"/>
    <n v="9"/>
    <n v="1.5"/>
    <n v="2"/>
    <m/>
    <m/>
    <n v="15"/>
    <n v="2"/>
    <x v="0"/>
    <x v="0"/>
    <n v="2"/>
    <s v="ŻN"/>
    <s v="I"/>
    <x v="1"/>
    <s v="Z"/>
    <m/>
    <s v="M5"/>
    <m/>
    <m/>
    <n v="-0.5"/>
    <x v="51"/>
    <s v="IZYLUM 1 50003 LE 20 LEDs 500mA NW 740 32,1W"/>
    <n v="32.1"/>
    <n v="32.1"/>
  </r>
  <r>
    <n v="50"/>
    <x v="18"/>
    <x v="14"/>
    <s v="ul. Szkolna"/>
    <x v="27"/>
    <x v="32"/>
    <m/>
    <m/>
    <m/>
    <m/>
    <m/>
    <m/>
    <m/>
    <n v="4"/>
    <m/>
    <m/>
    <m/>
    <m/>
    <m/>
    <m/>
    <n v="12"/>
    <m/>
    <m/>
    <m/>
    <n v="1.26"/>
    <n v="16"/>
    <n v="0"/>
    <s v="P"/>
    <s v="A"/>
    <n v="6"/>
    <n v="40"/>
    <n v="9"/>
    <n v="1"/>
    <n v="8"/>
    <m/>
    <n v="1"/>
    <n v="15"/>
    <n v="2"/>
    <x v="1"/>
    <x v="0"/>
    <n v="2"/>
    <s v="E/ŻN"/>
    <s v="I"/>
    <x v="1"/>
    <s v="Z"/>
    <m/>
    <s v="M5"/>
    <m/>
    <m/>
    <n v="-7"/>
    <x v="52"/>
    <s v="IZYLUM 2 5399 LE 40 LEDs 550mA NW 740 68W"/>
    <s v="bz"/>
    <s v="bz"/>
  </r>
  <r>
    <n v="51"/>
    <x v="18"/>
    <x v="14"/>
    <s v="ul. Zacisze"/>
    <x v="27"/>
    <x v="32"/>
    <m/>
    <m/>
    <m/>
    <n v="2"/>
    <m/>
    <m/>
    <m/>
    <m/>
    <m/>
    <m/>
    <m/>
    <m/>
    <m/>
    <m/>
    <m/>
    <m/>
    <m/>
    <m/>
    <n v="0.1"/>
    <n v="2"/>
    <n v="0"/>
    <s v="G"/>
    <s v="B"/>
    <n v="4"/>
    <n v="40"/>
    <n v="9"/>
    <n v="1.5"/>
    <n v="2"/>
    <m/>
    <m/>
    <n v="5"/>
    <n v="2"/>
    <x v="1"/>
    <x v="0"/>
    <n v="2"/>
    <s v="E"/>
    <s v="I"/>
    <x v="1"/>
    <s v="Z"/>
    <m/>
    <s v="M6"/>
    <m/>
    <m/>
    <n v="-0.5"/>
    <x v="53"/>
    <s v="IZYLUM 1 5399 LE 20 LEDs 350mA NW 740 22,4W"/>
    <s v="bz"/>
    <s v="bz"/>
  </r>
  <r>
    <n v="52"/>
    <x v="19"/>
    <x v="14"/>
    <m/>
    <x v="28"/>
    <x v="33"/>
    <m/>
    <m/>
    <m/>
    <m/>
    <m/>
    <m/>
    <m/>
    <m/>
    <m/>
    <m/>
    <m/>
    <m/>
    <m/>
    <m/>
    <m/>
    <n v="3"/>
    <m/>
    <m/>
    <n v="0.30599999999999999"/>
    <n v="3"/>
    <n v="1"/>
    <s v="W"/>
    <s v="A"/>
    <n v="7"/>
    <n v="45"/>
    <n v="9"/>
    <n v="1.5"/>
    <n v="7.5"/>
    <n v="1"/>
    <m/>
    <n v="15"/>
    <n v="2"/>
    <x v="1"/>
    <x v="0"/>
    <n v="2"/>
    <s v="ŻN"/>
    <s v="AL."/>
    <x v="1"/>
    <s v="Z"/>
    <m/>
    <s v="M4"/>
    <m/>
    <m/>
    <n v="-6"/>
    <x v="54"/>
    <s v="IZYLUM 3 5399 LE 60 LEDs 600mA NW 740 109W"/>
    <s v="bz"/>
    <s v="bz"/>
  </r>
  <r>
    <n v="53"/>
    <x v="19"/>
    <x v="14"/>
    <s v="ul. Sportowa"/>
    <x v="29"/>
    <x v="34"/>
    <m/>
    <n v="4"/>
    <m/>
    <m/>
    <m/>
    <m/>
    <m/>
    <m/>
    <m/>
    <m/>
    <m/>
    <m/>
    <m/>
    <m/>
    <m/>
    <m/>
    <m/>
    <m/>
    <n v="0.44800000000000006"/>
    <n v="4"/>
    <n v="2"/>
    <s v="G"/>
    <s v="A"/>
    <n v="3.8"/>
    <n v="45"/>
    <n v="9"/>
    <n v="1.5"/>
    <n v="10"/>
    <m/>
    <m/>
    <n v="30"/>
    <n v="2"/>
    <x v="0"/>
    <x v="0"/>
    <n v="2"/>
    <s v="ŻN"/>
    <s v="AL."/>
    <x v="1"/>
    <s v="Z"/>
    <m/>
    <s v="M6"/>
    <m/>
    <m/>
    <n v="-8.5"/>
    <x v="55"/>
    <s v="IZYLUM 1 5300 LE 25 LEDs 600mA NW 740 47,5W"/>
    <n v="47.5"/>
    <n v="47.5"/>
  </r>
  <r>
    <n v="54"/>
    <x v="20"/>
    <x v="16"/>
    <m/>
    <x v="30"/>
    <x v="35"/>
    <m/>
    <m/>
    <m/>
    <m/>
    <m/>
    <m/>
    <n v="4"/>
    <m/>
    <m/>
    <m/>
    <m/>
    <m/>
    <m/>
    <m/>
    <m/>
    <m/>
    <m/>
    <m/>
    <n v="0.224"/>
    <n v="4"/>
    <n v="4"/>
    <s v="G"/>
    <s v="A"/>
    <n v="3.5"/>
    <n v="45"/>
    <n v="9"/>
    <n v="1"/>
    <n v="1.5"/>
    <m/>
    <m/>
    <n v="15"/>
    <n v="2"/>
    <x v="0"/>
    <x v="0"/>
    <n v="2"/>
    <s v="E/ŻN"/>
    <s v="I"/>
    <x v="0"/>
    <s v="Z"/>
    <m/>
    <s v="M6"/>
    <m/>
    <m/>
    <n v="-0.5"/>
    <x v="56"/>
    <s v="IZYLUM 1 5399 LE 20 LEDs 350mA NW 740 22,4W"/>
    <n v="22.4"/>
    <n v="22.4"/>
  </r>
  <r>
    <n v="55"/>
    <x v="20"/>
    <x v="16"/>
    <m/>
    <x v="30"/>
    <x v="35"/>
    <m/>
    <m/>
    <m/>
    <m/>
    <m/>
    <m/>
    <m/>
    <n v="6"/>
    <m/>
    <m/>
    <m/>
    <m/>
    <m/>
    <m/>
    <m/>
    <m/>
    <m/>
    <m/>
    <n v="0.34200000000000003"/>
    <n v="6"/>
    <n v="2"/>
    <s v="G"/>
    <s v="A"/>
    <n v="3.5"/>
    <n v="50"/>
    <n v="8"/>
    <n v="0.5"/>
    <n v="5"/>
    <m/>
    <m/>
    <n v="20"/>
    <n v="1"/>
    <x v="1"/>
    <x v="0"/>
    <n v="3"/>
    <s v="ŻN"/>
    <s v="AL."/>
    <x v="1"/>
    <s v="Z"/>
    <m/>
    <s v="M6"/>
    <m/>
    <m/>
    <n v="-4.5"/>
    <x v="57"/>
    <s v="IZYLUM 1 50003 LE 20 LEDs 450mA NW 740 28,8W"/>
    <s v="bz"/>
    <s v="bz"/>
  </r>
  <r>
    <n v="56"/>
    <x v="20"/>
    <x v="16"/>
    <m/>
    <x v="30"/>
    <x v="36"/>
    <m/>
    <m/>
    <m/>
    <m/>
    <m/>
    <m/>
    <n v="4"/>
    <n v="6"/>
    <m/>
    <m/>
    <m/>
    <m/>
    <m/>
    <m/>
    <m/>
    <m/>
    <m/>
    <m/>
    <n v="0.56599999999999995"/>
    <n v="10"/>
    <n v="3"/>
    <s v="G"/>
    <s v="A"/>
    <n v="3.5"/>
    <n v="50"/>
    <n v="8"/>
    <n v="0.5"/>
    <n v="5"/>
    <m/>
    <m/>
    <n v="20"/>
    <n v="1"/>
    <x v="1"/>
    <x v="0"/>
    <n v="3"/>
    <s v="ŻN"/>
    <s v="AL."/>
    <x v="1"/>
    <s v="Z"/>
    <m/>
    <s v="M6"/>
    <m/>
    <m/>
    <n v="-4.5"/>
    <x v="58"/>
    <s v="IZYLUM 1 50003 LE 20 LEDs 450mA NW 740 28,8W"/>
    <s v="bz"/>
    <s v="bz"/>
  </r>
  <r>
    <n v="57"/>
    <x v="21"/>
    <x v="16"/>
    <m/>
    <x v="31"/>
    <x v="37"/>
    <m/>
    <m/>
    <m/>
    <m/>
    <m/>
    <m/>
    <m/>
    <m/>
    <m/>
    <m/>
    <m/>
    <n v="9"/>
    <m/>
    <m/>
    <m/>
    <m/>
    <m/>
    <m/>
    <n v="0.61199999999999999"/>
    <n v="9"/>
    <m/>
    <s v="P"/>
    <s v="A"/>
    <n v="6.5"/>
    <n v="50"/>
    <n v="10"/>
    <n v="2.5"/>
    <n v="9"/>
    <n v="1"/>
    <m/>
    <n v="30"/>
    <n v="2"/>
    <x v="1"/>
    <x v="0"/>
    <n v="1"/>
    <s v="OŻ"/>
    <s v="K"/>
    <x v="1"/>
    <s v="Z"/>
    <m/>
    <s v="M5"/>
    <m/>
    <m/>
    <n v="-6.5"/>
    <x v="59"/>
    <s v="IZYLUM 2 5399 LE 40 LEDs 700mA NW 740 86W"/>
    <s v="bz"/>
    <s v="bz"/>
  </r>
  <r>
    <n v="58"/>
    <x v="21"/>
    <x v="16"/>
    <m/>
    <x v="31"/>
    <x v="37"/>
    <m/>
    <m/>
    <m/>
    <m/>
    <m/>
    <m/>
    <m/>
    <m/>
    <m/>
    <m/>
    <m/>
    <m/>
    <n v="1"/>
    <m/>
    <n v="11"/>
    <m/>
    <m/>
    <m/>
    <n v="1.02"/>
    <n v="12"/>
    <n v="1"/>
    <s v="P"/>
    <s v="A"/>
    <n v="6.5"/>
    <n v="50"/>
    <n v="9"/>
    <n v="1.5"/>
    <n v="9"/>
    <n v="1"/>
    <m/>
    <n v="15"/>
    <n v="2"/>
    <x v="1"/>
    <x v="0"/>
    <n v="2"/>
    <s v="E/ŻN"/>
    <s v="I/AL."/>
    <x v="1"/>
    <s v="Z"/>
    <m/>
    <s v="M5"/>
    <m/>
    <m/>
    <n v="-7.5"/>
    <x v="60"/>
    <s v="IZYLUM 3 5399 LE 60 LEDs 500mA NW 740 90W"/>
    <s v="bz"/>
    <s v="bz"/>
  </r>
  <r>
    <n v="59"/>
    <x v="21"/>
    <x v="16"/>
    <m/>
    <x v="31"/>
    <x v="37"/>
    <m/>
    <m/>
    <m/>
    <m/>
    <m/>
    <m/>
    <m/>
    <n v="6"/>
    <m/>
    <m/>
    <m/>
    <m/>
    <m/>
    <m/>
    <m/>
    <m/>
    <m/>
    <m/>
    <n v="0.34200000000000003"/>
    <n v="6"/>
    <n v="1"/>
    <s v="G"/>
    <s v="A"/>
    <n v="6"/>
    <n v="50"/>
    <n v="9"/>
    <n v="1.5"/>
    <n v="6"/>
    <n v="1"/>
    <m/>
    <n v="15"/>
    <n v="2"/>
    <x v="1"/>
    <x v="0"/>
    <n v="2"/>
    <s v="E/ŻN"/>
    <s v="I"/>
    <x v="1"/>
    <s v="Z"/>
    <m/>
    <s v="M5"/>
    <m/>
    <m/>
    <n v="-4.5"/>
    <x v="61"/>
    <s v="IZYLUM 2 5399 LE 40 LEDs 550mA NW 740 68W"/>
    <s v="bz"/>
    <s v="bz"/>
  </r>
  <r>
    <n v="60"/>
    <x v="21"/>
    <x v="16"/>
    <m/>
    <x v="31"/>
    <x v="37"/>
    <m/>
    <m/>
    <m/>
    <m/>
    <m/>
    <m/>
    <m/>
    <n v="5"/>
    <m/>
    <m/>
    <m/>
    <m/>
    <m/>
    <m/>
    <m/>
    <m/>
    <m/>
    <m/>
    <n v="0.28499999999999998"/>
    <n v="5"/>
    <n v="1"/>
    <s v="G"/>
    <s v="A"/>
    <n v="5"/>
    <n v="50"/>
    <n v="8"/>
    <n v="0.5"/>
    <n v="12"/>
    <m/>
    <m/>
    <n v="15"/>
    <n v="2"/>
    <x v="1"/>
    <x v="0"/>
    <n v="3"/>
    <s v="E/ŻN"/>
    <s v="I/AL."/>
    <x v="1"/>
    <s v="Z"/>
    <m/>
    <s v="M6"/>
    <m/>
    <m/>
    <n v="-11.5"/>
    <x v="62"/>
    <s v="IZYLUM 2 50002 LE 40 LEDs 700mA NW 740 86W"/>
    <s v="bz"/>
    <s v="bz"/>
  </r>
  <r>
    <n v="61"/>
    <x v="22"/>
    <x v="16"/>
    <m/>
    <x v="32"/>
    <x v="38"/>
    <m/>
    <n v="19"/>
    <m/>
    <m/>
    <m/>
    <m/>
    <m/>
    <m/>
    <m/>
    <m/>
    <m/>
    <m/>
    <m/>
    <m/>
    <m/>
    <m/>
    <m/>
    <m/>
    <n v="2.1280000000000001"/>
    <n v="19"/>
    <n v="2"/>
    <s v="P"/>
    <s v="A"/>
    <n v="6.5"/>
    <n v="50"/>
    <n v="9"/>
    <n v="1"/>
    <n v="5"/>
    <n v="1"/>
    <m/>
    <n v="20"/>
    <n v="2"/>
    <x v="0"/>
    <x v="0"/>
    <n v="1"/>
    <s v="E/ŻN"/>
    <s v="AL."/>
    <x v="1"/>
    <s v="Z"/>
    <m/>
    <s v="M5"/>
    <m/>
    <m/>
    <n v="-4"/>
    <x v="63"/>
    <s v="IZYLUM 2 5399 LE 40 LEDs 500mA NW 740 61,5W"/>
    <n v="61.5"/>
    <n v="61.5"/>
  </r>
  <r>
    <n v="62"/>
    <x v="22"/>
    <x v="16"/>
    <m/>
    <x v="32"/>
    <x v="38"/>
    <m/>
    <m/>
    <m/>
    <m/>
    <m/>
    <m/>
    <n v="6"/>
    <m/>
    <m/>
    <m/>
    <m/>
    <m/>
    <m/>
    <m/>
    <m/>
    <m/>
    <m/>
    <m/>
    <n v="0.33600000000000002"/>
    <n v="6"/>
    <n v="3"/>
    <s v="G"/>
    <s v="A"/>
    <n v="5"/>
    <n v="45"/>
    <n v="9"/>
    <n v="1"/>
    <n v="1"/>
    <m/>
    <m/>
    <n v="5"/>
    <n v="2"/>
    <x v="1"/>
    <x v="0"/>
    <n v="2"/>
    <s v="E/ŻN"/>
    <s v="I"/>
    <x v="1"/>
    <s v="Z"/>
    <m/>
    <s v="M6"/>
    <m/>
    <m/>
    <n v="0"/>
    <x v="64"/>
    <s v="IZYLUM 1 5399 LE 20 LEDs 350mA NW 740 22,4W"/>
    <s v="bz"/>
    <s v="bz"/>
  </r>
  <r>
    <n v="63"/>
    <x v="23"/>
    <x v="17"/>
    <m/>
    <x v="33"/>
    <x v="39"/>
    <m/>
    <m/>
    <m/>
    <m/>
    <m/>
    <m/>
    <n v="7"/>
    <m/>
    <m/>
    <m/>
    <m/>
    <m/>
    <m/>
    <m/>
    <m/>
    <m/>
    <m/>
    <m/>
    <n v="0.39200000000000002"/>
    <n v="7"/>
    <n v="0"/>
    <s v="G"/>
    <s v="A"/>
    <n v="3.5"/>
    <n v="75"/>
    <n v="9"/>
    <n v="1"/>
    <n v="1"/>
    <m/>
    <m/>
    <n v="10"/>
    <n v="2"/>
    <x v="1"/>
    <x v="0"/>
    <n v="1"/>
    <s v="S"/>
    <s v="K"/>
    <x v="1"/>
    <s v="Z"/>
    <m/>
    <s v="M6"/>
    <s v="bez obl."/>
    <m/>
    <n v="0"/>
    <x v="65"/>
    <s v="IZYLUM 1 5399 LE 20 LEDs 500mA NW 740 32,1W"/>
    <s v="bz"/>
    <s v="bz"/>
  </r>
  <r>
    <n v="64"/>
    <x v="23"/>
    <x v="17"/>
    <m/>
    <x v="34"/>
    <x v="40"/>
    <m/>
    <n v="12"/>
    <m/>
    <m/>
    <m/>
    <m/>
    <m/>
    <m/>
    <m/>
    <m/>
    <m/>
    <m/>
    <m/>
    <m/>
    <m/>
    <m/>
    <m/>
    <m/>
    <n v="1.3440000000000003"/>
    <n v="12"/>
    <n v="19"/>
    <s v="G"/>
    <s v="A"/>
    <n v="3.5"/>
    <n v="45"/>
    <n v="9"/>
    <n v="0.5"/>
    <n v="5"/>
    <m/>
    <m/>
    <n v="20"/>
    <n v="1"/>
    <x v="0"/>
    <x v="0"/>
    <n v="2"/>
    <s v="E/ŻN"/>
    <s v="AL."/>
    <x v="1"/>
    <s v="Z"/>
    <m/>
    <s v="M6"/>
    <m/>
    <m/>
    <n v="-4.5"/>
    <x v="66"/>
    <s v="IZYLUM 1 5300 LE 20 LEDs 400mA NW 740 25,6W"/>
    <n v="25.6"/>
    <n v="25.6"/>
  </r>
  <r>
    <n v="65"/>
    <x v="24"/>
    <x v="18"/>
    <m/>
    <x v="35"/>
    <x v="41"/>
    <m/>
    <n v="5"/>
    <m/>
    <m/>
    <m/>
    <m/>
    <m/>
    <m/>
    <m/>
    <m/>
    <m/>
    <m/>
    <m/>
    <m/>
    <m/>
    <m/>
    <m/>
    <m/>
    <n v="0.56000000000000005"/>
    <n v="5"/>
    <n v="2"/>
    <s v="G"/>
    <s v="A"/>
    <n v="3.8"/>
    <n v="45"/>
    <n v="8.8000000000000007"/>
    <n v="1"/>
    <n v="5"/>
    <m/>
    <m/>
    <n v="15"/>
    <n v="2"/>
    <x v="0"/>
    <x v="0"/>
    <n v="2"/>
    <s v="ŻN"/>
    <s v="I"/>
    <x v="1"/>
    <s v="Z"/>
    <m/>
    <s v="M6"/>
    <m/>
    <m/>
    <n v="-4"/>
    <x v="67"/>
    <s v="IZYLUM 1 5300 LE 20 LEDs 350mA NW 740 22,4W"/>
    <n v="22.4"/>
    <n v="22.4"/>
  </r>
  <r>
    <n v="65"/>
    <x v="24"/>
    <x v="18"/>
    <m/>
    <x v="35"/>
    <x v="41"/>
    <m/>
    <m/>
    <m/>
    <m/>
    <m/>
    <m/>
    <n v="9"/>
    <m/>
    <m/>
    <m/>
    <m/>
    <m/>
    <n v="2"/>
    <m/>
    <m/>
    <m/>
    <m/>
    <m/>
    <n v="0.65200000000000002"/>
    <n v="11"/>
    <n v="8"/>
    <s v="G"/>
    <s v="A"/>
    <n v="3.8"/>
    <n v="42"/>
    <n v="8.5"/>
    <n v="1"/>
    <n v="2"/>
    <m/>
    <m/>
    <n v="15"/>
    <n v="2"/>
    <x v="1"/>
    <x v="0"/>
    <n v="2"/>
    <s v="E/ŻN"/>
    <s v="I/K"/>
    <x v="1"/>
    <s v="Z"/>
    <m/>
    <s v="M6"/>
    <m/>
    <m/>
    <n v="-1"/>
    <x v="68"/>
    <s v="IZYLUM 1 5399 LE 20 LEDs 350mA NW 740 22,4W"/>
    <s v="bz"/>
    <s v="bz"/>
  </r>
  <r>
    <n v="66"/>
    <x v="24"/>
    <x v="18"/>
    <m/>
    <x v="35"/>
    <x v="41"/>
    <m/>
    <m/>
    <m/>
    <m/>
    <m/>
    <m/>
    <m/>
    <n v="7"/>
    <m/>
    <m/>
    <m/>
    <m/>
    <m/>
    <m/>
    <m/>
    <m/>
    <m/>
    <m/>
    <n v="0.39900000000000002"/>
    <n v="7"/>
    <n v="8"/>
    <s v="G"/>
    <s v="A"/>
    <n v="3.8"/>
    <n v="42"/>
    <n v="8.5"/>
    <n v="1"/>
    <n v="2"/>
    <m/>
    <m/>
    <n v="15"/>
    <n v="2"/>
    <x v="0"/>
    <x v="0"/>
    <n v="2"/>
    <s v="S"/>
    <s v="K"/>
    <x v="0"/>
    <s v="Z"/>
    <m/>
    <s v="M6"/>
    <m/>
    <m/>
    <n v="-1"/>
    <x v="68"/>
    <s v="IZYLUM 1 5399 LE 20 LEDs 350mA NW 740 22,4W"/>
    <n v="22.4"/>
    <n v="22.4"/>
  </r>
  <r>
    <n v="67"/>
    <x v="25"/>
    <x v="18"/>
    <m/>
    <x v="36"/>
    <x v="42"/>
    <n v="2"/>
    <m/>
    <m/>
    <m/>
    <m/>
    <m/>
    <m/>
    <m/>
    <m/>
    <m/>
    <m/>
    <m/>
    <m/>
    <m/>
    <m/>
    <m/>
    <m/>
    <m/>
    <n v="0.15680000000000002"/>
    <n v="2"/>
    <n v="0"/>
    <s v="G"/>
    <s v="N"/>
    <n v="3.8"/>
    <n v="70"/>
    <n v="9"/>
    <n v="1"/>
    <n v="1"/>
    <m/>
    <m/>
    <n v="15"/>
    <n v="2"/>
    <x v="0"/>
    <x v="0"/>
    <n v="1"/>
    <s v="OŻ"/>
    <s v="K"/>
    <x v="0"/>
    <s v="Z"/>
    <m/>
    <s v="P4"/>
    <s v="bez obl."/>
    <m/>
    <n v="0"/>
    <x v="69"/>
    <s v="IZYLUM 1 5399 LE 20 LEDs 500mA NW 740 32,1W"/>
    <n v="32.1"/>
    <n v="32.1"/>
  </r>
  <r>
    <n v="68"/>
    <x v="26"/>
    <x v="18"/>
    <m/>
    <x v="37"/>
    <x v="43"/>
    <n v="12"/>
    <m/>
    <m/>
    <m/>
    <m/>
    <m/>
    <m/>
    <m/>
    <m/>
    <m/>
    <m/>
    <m/>
    <m/>
    <m/>
    <m/>
    <m/>
    <m/>
    <m/>
    <n v="0.94080000000000008"/>
    <n v="12"/>
    <n v="9"/>
    <s v="G"/>
    <s v="A"/>
    <n v="3.8"/>
    <n v="50"/>
    <n v="8"/>
    <n v="0.5"/>
    <n v="5"/>
    <m/>
    <m/>
    <n v="20"/>
    <n v="1"/>
    <x v="0"/>
    <x v="0"/>
    <n v="3"/>
    <s v="ŻN"/>
    <s v="I/AL."/>
    <x v="1"/>
    <s v="Z"/>
    <m/>
    <s v="M6"/>
    <m/>
    <m/>
    <n v="-4.5"/>
    <x v="70"/>
    <s v="IZYLUM 1 50003 LE 20 LEDs 500mA NW 740 32,1W"/>
    <n v="32.1"/>
    <n v="32.1"/>
  </r>
  <r>
    <n v="69"/>
    <x v="27"/>
    <x v="18"/>
    <m/>
    <x v="38"/>
    <x v="44"/>
    <n v="7"/>
    <m/>
    <m/>
    <m/>
    <m/>
    <m/>
    <m/>
    <m/>
    <m/>
    <m/>
    <m/>
    <m/>
    <m/>
    <m/>
    <m/>
    <m/>
    <m/>
    <m/>
    <n v="0.54880000000000007"/>
    <n v="7"/>
    <n v="14"/>
    <s v="G"/>
    <s v="A"/>
    <n v="4"/>
    <n v="50"/>
    <n v="8"/>
    <n v="0.5"/>
    <n v="8"/>
    <m/>
    <m/>
    <n v="20"/>
    <n v="1"/>
    <x v="0"/>
    <x v="0"/>
    <n v="3"/>
    <s v="I/ŻN"/>
    <s v="I/AL."/>
    <x v="1"/>
    <s v="Z"/>
    <m/>
    <s v="M6"/>
    <m/>
    <m/>
    <n v="-7.5"/>
    <x v="71"/>
    <s v="IZYLUM 1 5399 LE 25 LEDs 700mA NW 740 56W"/>
    <n v="56"/>
    <n v="56"/>
  </r>
  <r>
    <n v="72"/>
    <x v="28"/>
    <x v="18"/>
    <m/>
    <x v="39"/>
    <x v="45"/>
    <m/>
    <m/>
    <m/>
    <m/>
    <m/>
    <m/>
    <m/>
    <n v="5"/>
    <m/>
    <m/>
    <m/>
    <m/>
    <m/>
    <m/>
    <m/>
    <m/>
    <m/>
    <m/>
    <n v="0.28499999999999998"/>
    <n v="5"/>
    <n v="4"/>
    <s v="G"/>
    <s v="A"/>
    <n v="3.8"/>
    <n v="45"/>
    <n v="8.5"/>
    <n v="1"/>
    <n v="2"/>
    <m/>
    <m/>
    <n v="15"/>
    <n v="2"/>
    <x v="0"/>
    <x v="0"/>
    <n v="2"/>
    <s v="E/ŻN"/>
    <s v="I"/>
    <x v="0"/>
    <s v="Z"/>
    <m/>
    <s v="M6"/>
    <m/>
    <m/>
    <n v="-1"/>
    <x v="72"/>
    <s v="IZYLUM 1 5399 LE 20 LEDs 350mA NW 740 22,4W"/>
    <n v="22.4"/>
    <n v="22.4"/>
  </r>
  <r>
    <n v="70"/>
    <x v="28"/>
    <x v="18"/>
    <m/>
    <x v="39"/>
    <x v="46"/>
    <n v="3"/>
    <m/>
    <m/>
    <m/>
    <m/>
    <m/>
    <m/>
    <m/>
    <m/>
    <m/>
    <m/>
    <m/>
    <m/>
    <m/>
    <m/>
    <m/>
    <m/>
    <m/>
    <n v="0.23520000000000002"/>
    <n v="3"/>
    <n v="0"/>
    <s v="G"/>
    <s v="A"/>
    <n v="3.8"/>
    <n v="50"/>
    <n v="8.5"/>
    <n v="1"/>
    <n v="3"/>
    <m/>
    <m/>
    <n v="15"/>
    <n v="2"/>
    <x v="0"/>
    <x v="0"/>
    <n v="2"/>
    <s v="ŻN"/>
    <s v="I"/>
    <x v="1"/>
    <s v="Z"/>
    <m/>
    <s v="M6"/>
    <m/>
    <m/>
    <n v="-2"/>
    <x v="73"/>
    <s v="IZYLUM 1 50003 LE 20 LEDs 350mA NW 740 22,4W"/>
    <n v="22.4"/>
    <n v="22.4"/>
  </r>
  <r>
    <n v="70"/>
    <x v="28"/>
    <x v="18"/>
    <m/>
    <x v="39"/>
    <x v="46"/>
    <m/>
    <m/>
    <m/>
    <m/>
    <m/>
    <m/>
    <m/>
    <n v="4"/>
    <m/>
    <m/>
    <m/>
    <m/>
    <m/>
    <m/>
    <m/>
    <m/>
    <m/>
    <m/>
    <n v="0.22800000000000001"/>
    <n v="4"/>
    <n v="4"/>
    <s v="G"/>
    <s v="A"/>
    <n v="3.8"/>
    <n v="42"/>
    <n v="8.5"/>
    <n v="1"/>
    <n v="2"/>
    <m/>
    <m/>
    <n v="15"/>
    <n v="2"/>
    <x v="1"/>
    <x v="0"/>
    <n v="2"/>
    <s v="E/ŻN"/>
    <s v="I"/>
    <x v="1"/>
    <s v="Z"/>
    <m/>
    <s v="M6"/>
    <m/>
    <m/>
    <n v="-1"/>
    <x v="74"/>
    <s v="IZYLUM 1 5399 LE 20 LEDs 350mA NW 740 22,4W"/>
    <s v="bz"/>
    <s v="bz"/>
  </r>
  <r>
    <n v="71"/>
    <x v="28"/>
    <x v="18"/>
    <m/>
    <x v="39"/>
    <x v="46"/>
    <m/>
    <m/>
    <m/>
    <m/>
    <m/>
    <m/>
    <m/>
    <n v="5"/>
    <m/>
    <m/>
    <m/>
    <m/>
    <m/>
    <m/>
    <m/>
    <m/>
    <m/>
    <m/>
    <n v="0.28499999999999998"/>
    <n v="5"/>
    <n v="4"/>
    <s v="G"/>
    <s v="A"/>
    <n v="3.8"/>
    <n v="42"/>
    <n v="8.5"/>
    <n v="1"/>
    <n v="2"/>
    <m/>
    <m/>
    <n v="15"/>
    <n v="2"/>
    <x v="0"/>
    <x v="0"/>
    <n v="2"/>
    <s v="E/ŻN"/>
    <s v="I"/>
    <x v="0"/>
    <s v="Z"/>
    <m/>
    <s v="M6"/>
    <m/>
    <m/>
    <n v="-1"/>
    <x v="74"/>
    <s v="IZYLUM 1 5399 LE 20 LEDs 350mA NW 740 22,4W"/>
    <n v="22.4"/>
    <n v="22.4"/>
  </r>
  <r>
    <n v="73"/>
    <x v="29"/>
    <x v="19"/>
    <m/>
    <x v="40"/>
    <x v="47"/>
    <m/>
    <m/>
    <m/>
    <m/>
    <n v="13"/>
    <m/>
    <m/>
    <m/>
    <m/>
    <m/>
    <m/>
    <m/>
    <m/>
    <m/>
    <m/>
    <m/>
    <m/>
    <m/>
    <n v="0.70199999999999996"/>
    <n v="13"/>
    <n v="8"/>
    <s v="G"/>
    <s v="A"/>
    <n v="5"/>
    <n v="50"/>
    <n v="8"/>
    <n v="0.5"/>
    <n v="4"/>
    <m/>
    <m/>
    <n v="30"/>
    <n v="1"/>
    <x v="1"/>
    <x v="0"/>
    <n v="3"/>
    <s v="ŻN"/>
    <s v="AL."/>
    <x v="1"/>
    <s v="Z"/>
    <m/>
    <s v="M6"/>
    <m/>
    <m/>
    <n v="-3.5"/>
    <x v="75"/>
    <s v="IZYLUM 1 5399 LE 20 LEDs 500mA NW 740 32,1W"/>
    <s v="bz"/>
    <s v="bz"/>
  </r>
  <r>
    <n v="74"/>
    <x v="29"/>
    <x v="19"/>
    <m/>
    <x v="41"/>
    <x v="48"/>
    <m/>
    <n v="1"/>
    <m/>
    <m/>
    <m/>
    <m/>
    <m/>
    <m/>
    <m/>
    <m/>
    <m/>
    <m/>
    <m/>
    <m/>
    <m/>
    <m/>
    <m/>
    <m/>
    <n v="0.11200000000000002"/>
    <n v="1"/>
    <n v="1"/>
    <s v="G"/>
    <s v="N"/>
    <n v="3"/>
    <n v="40"/>
    <n v="8"/>
    <n v="0.5"/>
    <n v="2"/>
    <m/>
    <m/>
    <n v="30"/>
    <n v="1"/>
    <x v="0"/>
    <x v="0"/>
    <n v="3"/>
    <s v="ŻN"/>
    <s v="AL."/>
    <x v="1"/>
    <s v="Z"/>
    <m/>
    <s v="P4"/>
    <m/>
    <m/>
    <n v="-1.5"/>
    <x v="76"/>
    <s v="IZYLUM 1 5300 LE 10 LEDs 500mA NW 740 17,1W"/>
    <n v="17.100000000000001"/>
    <n v="17.100000000000001"/>
  </r>
  <r>
    <n v="75"/>
    <x v="29"/>
    <x v="19"/>
    <m/>
    <x v="41"/>
    <x v="48"/>
    <m/>
    <m/>
    <m/>
    <m/>
    <n v="5"/>
    <m/>
    <m/>
    <m/>
    <m/>
    <m/>
    <m/>
    <m/>
    <m/>
    <m/>
    <m/>
    <m/>
    <m/>
    <m/>
    <n v="0.27"/>
    <n v="5"/>
    <n v="3"/>
    <s v="G"/>
    <s v="A"/>
    <n v="5"/>
    <n v="50"/>
    <n v="8"/>
    <n v="0.5"/>
    <n v="4"/>
    <m/>
    <m/>
    <n v="30"/>
    <n v="1"/>
    <x v="1"/>
    <x v="0"/>
    <n v="3"/>
    <s v="ŻN"/>
    <s v="AL."/>
    <x v="1"/>
    <s v="Z"/>
    <m/>
    <s v="M6"/>
    <m/>
    <m/>
    <n v="-3.5"/>
    <x v="77"/>
    <s v="IZYLUM 1 5399 LE 20 LEDs 500mA NW 740 32,1W"/>
    <s v="bz"/>
    <s v="bz"/>
  </r>
  <r>
    <n v="76"/>
    <x v="29"/>
    <x v="19"/>
    <m/>
    <x v="42"/>
    <x v="49"/>
    <m/>
    <m/>
    <m/>
    <m/>
    <n v="3"/>
    <m/>
    <m/>
    <m/>
    <m/>
    <m/>
    <m/>
    <m/>
    <m/>
    <m/>
    <m/>
    <m/>
    <m/>
    <m/>
    <n v="0.16200000000000001"/>
    <n v="3"/>
    <n v="1"/>
    <s v="G"/>
    <s v="A"/>
    <n v="5"/>
    <n v="50"/>
    <n v="8"/>
    <n v="0.5"/>
    <n v="4"/>
    <m/>
    <m/>
    <n v="30"/>
    <n v="1"/>
    <x v="1"/>
    <x v="0"/>
    <n v="3"/>
    <s v="ŻN"/>
    <s v="AL."/>
    <x v="1"/>
    <s v="Z"/>
    <m/>
    <s v="M6"/>
    <m/>
    <m/>
    <n v="-3.5"/>
    <x v="78"/>
    <s v="IZYLUM 1 5399 LE 20 LEDs 500mA NW 740 32,1W"/>
    <s v="bz"/>
    <s v="bz"/>
  </r>
  <r>
    <n v="77"/>
    <x v="30"/>
    <x v="19"/>
    <m/>
    <x v="43"/>
    <x v="50"/>
    <m/>
    <m/>
    <m/>
    <m/>
    <n v="5"/>
    <m/>
    <m/>
    <m/>
    <m/>
    <m/>
    <m/>
    <m/>
    <m/>
    <m/>
    <m/>
    <m/>
    <m/>
    <m/>
    <n v="0.27"/>
    <n v="5"/>
    <n v="7"/>
    <s v="G"/>
    <s v="A"/>
    <n v="4"/>
    <n v="50"/>
    <n v="8"/>
    <n v="0.5"/>
    <n v="7"/>
    <m/>
    <m/>
    <n v="30"/>
    <n v="1"/>
    <x v="1"/>
    <x v="0"/>
    <n v="3"/>
    <s v="S/ŻN"/>
    <s v="K/AL."/>
    <x v="1"/>
    <s v="Z"/>
    <m/>
    <s v="M6"/>
    <m/>
    <m/>
    <n v="-6.5"/>
    <x v="79"/>
    <s v="IZYLUM 1 5399 LE 25 LEDs 600mA NW 740 47,5W"/>
    <s v="bz"/>
    <s v="bz"/>
  </r>
  <r>
    <n v="78"/>
    <x v="31"/>
    <x v="20"/>
    <m/>
    <x v="44"/>
    <x v="51"/>
    <m/>
    <n v="11"/>
    <m/>
    <m/>
    <m/>
    <m/>
    <m/>
    <m/>
    <m/>
    <m/>
    <m/>
    <m/>
    <m/>
    <m/>
    <m/>
    <m/>
    <m/>
    <m/>
    <n v="1.2320000000000002"/>
    <n v="11"/>
    <n v="7"/>
    <s v="G"/>
    <s v="A"/>
    <n v="3.5"/>
    <n v="50"/>
    <n v="9"/>
    <n v="1"/>
    <n v="8"/>
    <m/>
    <m/>
    <n v="15"/>
    <n v="2"/>
    <x v="0"/>
    <x v="0"/>
    <n v="2"/>
    <s v="E/ŻN"/>
    <s v="I"/>
    <x v="1"/>
    <s v="Z"/>
    <m/>
    <s v="M6"/>
    <m/>
    <m/>
    <n v="-7"/>
    <x v="80"/>
    <s v="IZYLUM 1 5300 LE 25 LEDs 600mA NW 740 47,5W"/>
    <n v="47.5"/>
    <n v="47.5"/>
  </r>
  <r>
    <n v="79"/>
    <x v="32"/>
    <x v="20"/>
    <m/>
    <x v="45"/>
    <x v="52"/>
    <m/>
    <n v="9"/>
    <m/>
    <m/>
    <m/>
    <m/>
    <m/>
    <m/>
    <m/>
    <m/>
    <m/>
    <m/>
    <m/>
    <m/>
    <m/>
    <m/>
    <m/>
    <m/>
    <n v="1.008"/>
    <n v="9"/>
    <n v="4"/>
    <s v="G"/>
    <s v="A"/>
    <n v="5"/>
    <n v="50"/>
    <n v="9"/>
    <n v="1"/>
    <n v="6"/>
    <m/>
    <m/>
    <n v="15"/>
    <n v="2"/>
    <x v="0"/>
    <x v="0"/>
    <n v="2"/>
    <s v="E/ŻN"/>
    <s v="I"/>
    <x v="1"/>
    <s v="Z"/>
    <m/>
    <s v="M6"/>
    <m/>
    <m/>
    <n v="-5"/>
    <x v="81"/>
    <s v="IZYLUM 1 50003 LE 20 LEDs 600mA NW 740 38,8W"/>
    <n v="38.799999999999997"/>
    <n v="38.799999999999997"/>
  </r>
  <r>
    <n v="80"/>
    <x v="32"/>
    <x v="20"/>
    <m/>
    <x v="45"/>
    <x v="53"/>
    <m/>
    <m/>
    <m/>
    <m/>
    <m/>
    <m/>
    <n v="3"/>
    <m/>
    <m/>
    <m/>
    <m/>
    <m/>
    <m/>
    <m/>
    <m/>
    <m/>
    <m/>
    <m/>
    <n v="0.16800000000000001"/>
    <n v="3"/>
    <n v="0"/>
    <s v="G"/>
    <s v="A"/>
    <n v="5"/>
    <n v="45"/>
    <n v="8"/>
    <n v="1"/>
    <n v="1"/>
    <m/>
    <m/>
    <n v="10"/>
    <n v="2"/>
    <x v="0"/>
    <x v="0"/>
    <n v="1"/>
    <s v="S"/>
    <s v="K"/>
    <x v="0"/>
    <s v="Z"/>
    <m/>
    <s v="M6"/>
    <m/>
    <m/>
    <n v="0"/>
    <x v="82"/>
    <s v="IZYLUM 1 5399 LE 20 LEDs 350mA NW 740 22,4W"/>
    <n v="22.4"/>
    <n v="22.4"/>
  </r>
  <r>
    <n v="81"/>
    <x v="33"/>
    <x v="21"/>
    <m/>
    <x v="46"/>
    <x v="54"/>
    <m/>
    <n v="20"/>
    <m/>
    <m/>
    <m/>
    <m/>
    <m/>
    <m/>
    <m/>
    <m/>
    <m/>
    <m/>
    <m/>
    <m/>
    <m/>
    <m/>
    <m/>
    <m/>
    <n v="2.2400000000000002"/>
    <n v="20"/>
    <n v="5"/>
    <s v="K"/>
    <s v="A"/>
    <n v="7"/>
    <n v="40"/>
    <n v="9"/>
    <n v="1"/>
    <n v="2.5"/>
    <n v="1"/>
    <m/>
    <n v="20"/>
    <n v="2"/>
    <x v="0"/>
    <x v="0"/>
    <n v="1"/>
    <s v="ŻN"/>
    <s v="I/AL."/>
    <x v="1"/>
    <s v="Z"/>
    <m/>
    <s v="M4"/>
    <m/>
    <m/>
    <n v="-1.5"/>
    <x v="83"/>
    <s v="IZYLUM 2 5399 LE 40 LEDs 500mA NW 740 61,5W"/>
    <n v="61.5"/>
    <n v="61.5"/>
  </r>
  <r>
    <n v="82"/>
    <x v="34"/>
    <x v="21"/>
    <m/>
    <x v="47"/>
    <x v="55"/>
    <m/>
    <n v="4"/>
    <m/>
    <m/>
    <m/>
    <m/>
    <m/>
    <m/>
    <m/>
    <m/>
    <m/>
    <m/>
    <m/>
    <m/>
    <m/>
    <m/>
    <m/>
    <m/>
    <n v="0.44800000000000006"/>
    <n v="4"/>
    <n v="1"/>
    <s v="K"/>
    <s v="A"/>
    <n v="7"/>
    <n v="40"/>
    <n v="9"/>
    <n v="1"/>
    <n v="2.5"/>
    <n v="1"/>
    <m/>
    <n v="20"/>
    <n v="2"/>
    <x v="0"/>
    <x v="0"/>
    <n v="1"/>
    <s v="ŻN"/>
    <s v="I/AL."/>
    <x v="1"/>
    <s v="Z"/>
    <m/>
    <s v="M4"/>
    <m/>
    <m/>
    <n v="-1.5"/>
    <x v="84"/>
    <s v="IZYLUM 2 5399 LE 40 LEDs 500mA NW 740 61,5W"/>
    <n v="61.5"/>
    <n v="61.5"/>
  </r>
  <r>
    <n v="83"/>
    <x v="34"/>
    <x v="21"/>
    <m/>
    <x v="47"/>
    <x v="55"/>
    <m/>
    <m/>
    <m/>
    <m/>
    <m/>
    <m/>
    <m/>
    <m/>
    <m/>
    <m/>
    <m/>
    <m/>
    <m/>
    <m/>
    <n v="14"/>
    <m/>
    <m/>
    <m/>
    <n v="1.204"/>
    <n v="14"/>
    <n v="0"/>
    <s v="K"/>
    <s v="A"/>
    <n v="7"/>
    <n v="35"/>
    <n v="9"/>
    <n v="1"/>
    <n v="2.5"/>
    <n v="1"/>
    <m/>
    <n v="15"/>
    <n v="2"/>
    <x v="1"/>
    <x v="0"/>
    <n v="1"/>
    <s v="E/ŻN"/>
    <s v="I"/>
    <x v="1"/>
    <s v="Z"/>
    <m/>
    <s v="M4"/>
    <m/>
    <m/>
    <n v="-1.5"/>
    <x v="85"/>
    <s v="IZYLUM 1 5399 LE 25 LEDs 700mA NW 740 56W"/>
    <s v="bz"/>
    <s v="bz"/>
  </r>
  <r>
    <n v="84"/>
    <x v="34"/>
    <x v="21"/>
    <m/>
    <x v="47"/>
    <x v="55"/>
    <m/>
    <m/>
    <m/>
    <m/>
    <m/>
    <m/>
    <n v="16"/>
    <m/>
    <m/>
    <m/>
    <m/>
    <m/>
    <m/>
    <m/>
    <m/>
    <m/>
    <m/>
    <m/>
    <n v="0.89600000000000002"/>
    <n v="16"/>
    <n v="0"/>
    <s v="G"/>
    <s v="A"/>
    <n v="5"/>
    <n v="45"/>
    <n v="9"/>
    <n v="1"/>
    <n v="4"/>
    <n v="1"/>
    <m/>
    <n v="15"/>
    <n v="2"/>
    <x v="1"/>
    <x v="0"/>
    <n v="2"/>
    <s v="E/ŻN"/>
    <s v="I"/>
    <x v="1"/>
    <s v="Z"/>
    <m/>
    <s v="M6"/>
    <m/>
    <m/>
    <n v="-3"/>
    <x v="86"/>
    <s v="IZYLUM 1 5300 LE 20 LEDs 350mA NW 740 22,4W"/>
    <s v="bz"/>
    <s v="bz"/>
  </r>
  <r>
    <n v="85"/>
    <x v="34"/>
    <x v="21"/>
    <m/>
    <x v="47"/>
    <x v="55"/>
    <m/>
    <m/>
    <m/>
    <m/>
    <m/>
    <m/>
    <m/>
    <m/>
    <m/>
    <m/>
    <m/>
    <m/>
    <m/>
    <m/>
    <m/>
    <m/>
    <n v="8"/>
    <m/>
    <n v="0.62720000000000009"/>
    <n v="8"/>
    <n v="0"/>
    <s v="G"/>
    <s v="A"/>
    <n v="4"/>
    <n v="55"/>
    <n v="4"/>
    <m/>
    <n v="0.5"/>
    <m/>
    <m/>
    <m/>
    <m/>
    <x v="0"/>
    <x v="1"/>
    <n v="1"/>
    <s v="S"/>
    <s v="K"/>
    <x v="1"/>
    <s v="Z"/>
    <m/>
    <s v="P4"/>
    <s v="bez obl."/>
    <m/>
    <n v="-0.5"/>
    <x v="87"/>
    <s v="STYLAGE 5345 20 LEDs 600mA NW 740 46W "/>
    <s v="P46"/>
    <n v="46"/>
  </r>
  <r>
    <n v="86"/>
    <x v="34"/>
    <x v="21"/>
    <m/>
    <x v="48"/>
    <x v="56"/>
    <m/>
    <m/>
    <m/>
    <m/>
    <m/>
    <m/>
    <m/>
    <m/>
    <m/>
    <m/>
    <m/>
    <m/>
    <m/>
    <m/>
    <n v="15"/>
    <m/>
    <m/>
    <m/>
    <n v="1.29"/>
    <n v="15"/>
    <n v="1"/>
    <s v="K"/>
    <s v="A"/>
    <n v="7"/>
    <n v="40"/>
    <n v="9"/>
    <n v="1"/>
    <n v="2.5"/>
    <n v="1"/>
    <m/>
    <n v="15"/>
    <n v="2"/>
    <x v="1"/>
    <x v="0"/>
    <n v="1"/>
    <s v="ŻN"/>
    <s v="I/AL."/>
    <x v="1"/>
    <s v="Z"/>
    <m/>
    <s v="M4"/>
    <m/>
    <m/>
    <n v="-1.5"/>
    <x v="88"/>
    <s v="IZYLUM 2 5399 LE 40 LEDs 500mA NW 740 61,5W"/>
    <s v="bz"/>
    <s v="bz"/>
  </r>
  <r>
    <n v="87"/>
    <x v="34"/>
    <x v="21"/>
    <m/>
    <x v="49"/>
    <x v="57"/>
    <m/>
    <m/>
    <m/>
    <m/>
    <m/>
    <m/>
    <m/>
    <m/>
    <m/>
    <m/>
    <m/>
    <m/>
    <m/>
    <m/>
    <n v="4"/>
    <m/>
    <m/>
    <m/>
    <n v="0.34399999999999997"/>
    <n v="4"/>
    <n v="0"/>
    <s v="K"/>
    <s v="A"/>
    <n v="7"/>
    <n v="35"/>
    <n v="9"/>
    <n v="1"/>
    <n v="2.5"/>
    <n v="1"/>
    <m/>
    <n v="15"/>
    <n v="2"/>
    <x v="1"/>
    <x v="0"/>
    <n v="1"/>
    <s v="E/ŻN"/>
    <s v="I"/>
    <x v="1"/>
    <s v="Z"/>
    <m/>
    <s v="M4"/>
    <m/>
    <m/>
    <n v="-1.5"/>
    <x v="89"/>
    <s v="IZYLUM 1 5399 LE 25 LEDs 700mA NW 740 56W"/>
    <s v="bz"/>
    <s v="bz"/>
  </r>
  <r>
    <n v="88"/>
    <x v="34"/>
    <x v="21"/>
    <m/>
    <x v="49"/>
    <x v="57"/>
    <m/>
    <m/>
    <m/>
    <m/>
    <m/>
    <m/>
    <n v="3"/>
    <m/>
    <m/>
    <m/>
    <m/>
    <m/>
    <m/>
    <m/>
    <m/>
    <m/>
    <m/>
    <m/>
    <n v="0.16800000000000001"/>
    <n v="3"/>
    <n v="0"/>
    <s v="G"/>
    <s v="A"/>
    <n v="4"/>
    <n v="45"/>
    <n v="9"/>
    <n v="1"/>
    <n v="2"/>
    <n v="1"/>
    <m/>
    <n v="15"/>
    <n v="2"/>
    <x v="1"/>
    <x v="0"/>
    <n v="2"/>
    <s v="E/ŻN"/>
    <s v="I"/>
    <x v="1"/>
    <s v="Z"/>
    <m/>
    <s v="M6"/>
    <m/>
    <m/>
    <n v="-1"/>
    <x v="90"/>
    <s v="IZYLUM 1 5399 LE 20 LEDs 350mA NW 740 22,4W"/>
    <s v="bz"/>
    <s v="bz"/>
  </r>
  <r>
    <n v="88"/>
    <x v="35"/>
    <x v="22"/>
    <m/>
    <x v="50"/>
    <x v="58"/>
    <m/>
    <n v="8"/>
    <m/>
    <m/>
    <m/>
    <m/>
    <m/>
    <m/>
    <m/>
    <m/>
    <m/>
    <m/>
    <m/>
    <m/>
    <m/>
    <m/>
    <m/>
    <m/>
    <n v="0.89600000000000013"/>
    <n v="8"/>
    <n v="7"/>
    <s v="K"/>
    <s v="A"/>
    <n v="6"/>
    <n v="50"/>
    <n v="9"/>
    <n v="1.5"/>
    <n v="8"/>
    <m/>
    <m/>
    <n v="25"/>
    <n v="2"/>
    <x v="0"/>
    <x v="0"/>
    <n v="2"/>
    <s v="E/ŻN"/>
    <s v="I/AL."/>
    <x v="1"/>
    <s v="Z"/>
    <m/>
    <s v="M4"/>
    <m/>
    <m/>
    <n v="-6.5"/>
    <x v="91"/>
    <s v="IZYLUM 3 5308 x 5367 x 5388 x 5399 AR 80 LEDs 670mA NW 740 157W AGRM"/>
    <n v="157"/>
    <n v="157"/>
  </r>
  <r>
    <n v="89"/>
    <x v="35"/>
    <x v="22"/>
    <m/>
    <x v="50"/>
    <x v="59"/>
    <m/>
    <n v="1"/>
    <m/>
    <m/>
    <m/>
    <m/>
    <m/>
    <m/>
    <m/>
    <m/>
    <m/>
    <m/>
    <m/>
    <m/>
    <m/>
    <m/>
    <m/>
    <m/>
    <n v="0.11200000000000002"/>
    <n v="1"/>
    <n v="0"/>
    <s v="K"/>
    <s v="A"/>
    <n v="6"/>
    <n v="50"/>
    <n v="9"/>
    <n v="1.5"/>
    <n v="8"/>
    <m/>
    <m/>
    <n v="25"/>
    <n v="2"/>
    <x v="0"/>
    <x v="0"/>
    <n v="2"/>
    <s v="E"/>
    <s v="I"/>
    <x v="1"/>
    <s v="Z"/>
    <m/>
    <s v="M4"/>
    <m/>
    <m/>
    <n v="-6.5"/>
    <x v="91"/>
    <s v="IZYLUM 3 5308 x 5367 x 5388 x 5399 AR 80 LEDs 670mA NW 740 157W AGRM"/>
    <n v="157"/>
    <n v="157"/>
  </r>
  <r>
    <n v="90"/>
    <x v="35"/>
    <x v="22"/>
    <m/>
    <x v="50"/>
    <x v="59"/>
    <m/>
    <n v="4"/>
    <m/>
    <m/>
    <m/>
    <m/>
    <m/>
    <m/>
    <m/>
    <m/>
    <m/>
    <m/>
    <m/>
    <m/>
    <m/>
    <m/>
    <m/>
    <m/>
    <n v="0.44800000000000006"/>
    <n v="4"/>
    <n v="3"/>
    <s v="G"/>
    <s v="A"/>
    <n v="3.5"/>
    <n v="50"/>
    <n v="8.5"/>
    <n v="0.5"/>
    <n v="3"/>
    <m/>
    <m/>
    <n v="15"/>
    <n v="2"/>
    <x v="0"/>
    <x v="0"/>
    <n v="2"/>
    <s v="ŻN"/>
    <s v="I"/>
    <x v="1"/>
    <s v="Z"/>
    <m/>
    <s v="M6"/>
    <m/>
    <m/>
    <n v="-2.5"/>
    <x v="92"/>
    <s v="IZYLUM 1 50003 LE 20 LEDs 350mA NW 740 22,4W"/>
    <n v="22.4"/>
    <n v="22.4"/>
  </r>
  <r>
    <n v="91"/>
    <x v="35"/>
    <x v="22"/>
    <m/>
    <x v="50"/>
    <x v="59"/>
    <m/>
    <n v="4"/>
    <m/>
    <m/>
    <m/>
    <m/>
    <m/>
    <m/>
    <m/>
    <m/>
    <m/>
    <m/>
    <m/>
    <m/>
    <m/>
    <m/>
    <m/>
    <m/>
    <n v="0.44800000000000006"/>
    <n v="4"/>
    <n v="4"/>
    <s v="P"/>
    <s v="A"/>
    <n v="6"/>
    <n v="50"/>
    <n v="8.5"/>
    <n v="1"/>
    <n v="2.5"/>
    <m/>
    <m/>
    <n v="15"/>
    <n v="2"/>
    <x v="0"/>
    <x v="0"/>
    <n v="2"/>
    <s v="ŻN"/>
    <s v="I"/>
    <x v="1"/>
    <s v="Z"/>
    <m/>
    <s v="M5"/>
    <m/>
    <m/>
    <n v="-1.5"/>
    <x v="93"/>
    <s v="IZYLUM 1 5399 LE 20 LEDs 700mA NW 740 46W"/>
    <n v="46"/>
    <n v="46"/>
  </r>
  <r>
    <n v="92"/>
    <x v="35"/>
    <x v="22"/>
    <m/>
    <x v="51"/>
    <x v="60"/>
    <m/>
    <n v="4"/>
    <m/>
    <m/>
    <m/>
    <m/>
    <m/>
    <m/>
    <m/>
    <m/>
    <m/>
    <m/>
    <m/>
    <m/>
    <m/>
    <m/>
    <m/>
    <m/>
    <n v="0.44800000000000006"/>
    <n v="4"/>
    <n v="0"/>
    <s v="K"/>
    <s v="A"/>
    <n v="6"/>
    <n v="50"/>
    <n v="9"/>
    <n v="1"/>
    <n v="8"/>
    <m/>
    <m/>
    <n v="25"/>
    <n v="2"/>
    <x v="0"/>
    <x v="0"/>
    <n v="2"/>
    <s v="E/ŻN"/>
    <s v="I/AL."/>
    <x v="1"/>
    <s v="Z"/>
    <m/>
    <s v="M4"/>
    <m/>
    <m/>
    <n v="-7"/>
    <x v="94"/>
    <s v="IZYLUM 3 5308 x 5367 x 5388 x 5399 AR 80 LEDs 670mA NW 740 157W AGRM"/>
    <n v="157"/>
    <n v="157"/>
  </r>
  <r>
    <n v="93"/>
    <x v="35"/>
    <x v="22"/>
    <m/>
    <x v="51"/>
    <x v="61"/>
    <m/>
    <n v="5"/>
    <m/>
    <m/>
    <m/>
    <m/>
    <m/>
    <m/>
    <m/>
    <m/>
    <m/>
    <m/>
    <m/>
    <m/>
    <m/>
    <m/>
    <m/>
    <m/>
    <n v="0.56000000000000005"/>
    <n v="5"/>
    <n v="0"/>
    <s v="K"/>
    <s v="A"/>
    <n v="6"/>
    <n v="50"/>
    <n v="9"/>
    <n v="1"/>
    <n v="5"/>
    <m/>
    <m/>
    <n v="25"/>
    <n v="2"/>
    <x v="0"/>
    <x v="0"/>
    <n v="2"/>
    <s v="E/ŻN"/>
    <s v="I"/>
    <x v="1"/>
    <s v="Z"/>
    <m/>
    <s v="M4"/>
    <s v="bez obl."/>
    <m/>
    <n v="-4"/>
    <x v="95"/>
    <s v="IZYLUM 2 5399 LE 40 LEDs 700mA NW 740 86W AGRM"/>
    <n v="86"/>
    <n v="86"/>
  </r>
  <r>
    <n v="94"/>
    <x v="36"/>
    <x v="15"/>
    <s v="u . Różana"/>
    <x v="52"/>
    <x v="62"/>
    <m/>
    <n v="10"/>
    <m/>
    <m/>
    <m/>
    <m/>
    <m/>
    <m/>
    <m/>
    <m/>
    <m/>
    <m/>
    <m/>
    <m/>
    <m/>
    <m/>
    <m/>
    <m/>
    <n v="1.1200000000000001"/>
    <n v="10"/>
    <n v="0"/>
    <s v="G"/>
    <s v="A"/>
    <n v="3.8"/>
    <n v="50"/>
    <n v="8"/>
    <n v="1"/>
    <n v="1"/>
    <m/>
    <m/>
    <n v="10"/>
    <n v="2"/>
    <x v="0"/>
    <x v="0"/>
    <n v="1"/>
    <s v="S"/>
    <s v="K"/>
    <x v="1"/>
    <s v="Z"/>
    <m/>
    <s v="M6"/>
    <m/>
    <m/>
    <n v="0"/>
    <x v="96"/>
    <s v="IZYLUM 1 5399 LE 20 LEDs 350mA NW 740 22,4W"/>
    <n v="22.4"/>
    <n v="22.4"/>
  </r>
  <r>
    <n v="95"/>
    <x v="36"/>
    <x v="15"/>
    <s v="ul. Fiołkowa, Sasankowa, Bratkowa"/>
    <x v="52"/>
    <x v="62"/>
    <m/>
    <m/>
    <m/>
    <m/>
    <m/>
    <m/>
    <m/>
    <m/>
    <m/>
    <m/>
    <m/>
    <m/>
    <m/>
    <m/>
    <m/>
    <m/>
    <n v="7"/>
    <m/>
    <n v="0.54880000000000007"/>
    <n v="7"/>
    <n v="0"/>
    <s v="G"/>
    <s v="A"/>
    <n v="3.5"/>
    <n v="40"/>
    <n v="5"/>
    <m/>
    <n v="0"/>
    <m/>
    <m/>
    <m/>
    <m/>
    <x v="0"/>
    <x v="1"/>
    <n v="1"/>
    <s v="S"/>
    <s v="K"/>
    <x v="0"/>
    <s v="Z"/>
    <m/>
    <s v="P4"/>
    <m/>
    <m/>
    <n v="0"/>
    <x v="97"/>
    <s v="STYLAGE 5345 20 LEDs 400mA NW 740 25,7W "/>
    <s v="P25,7"/>
    <n v="25.7"/>
  </r>
  <r>
    <n v="96"/>
    <x v="36"/>
    <x v="15"/>
    <s v="ul. Różana"/>
    <x v="53"/>
    <x v="63"/>
    <m/>
    <n v="5"/>
    <m/>
    <m/>
    <m/>
    <m/>
    <m/>
    <m/>
    <m/>
    <m/>
    <m/>
    <m/>
    <m/>
    <m/>
    <m/>
    <m/>
    <m/>
    <m/>
    <n v="0.56000000000000005"/>
    <n v="5"/>
    <n v="1"/>
    <s v="G"/>
    <s v="A"/>
    <n v="4"/>
    <n v="40"/>
    <n v="9"/>
    <n v="1.5"/>
    <n v="11"/>
    <m/>
    <m/>
    <n v="30"/>
    <n v="1"/>
    <x v="0"/>
    <x v="0"/>
    <n v="2"/>
    <s v="ŻN"/>
    <s v="AL."/>
    <x v="1"/>
    <s v="Z"/>
    <m/>
    <s v="M6"/>
    <m/>
    <m/>
    <n v="-9.5"/>
    <x v="98"/>
    <s v="IZYLUM 2 5399 LE 30 LEDs 500mA NW 740 47W"/>
    <n v="47"/>
    <n v="47"/>
  </r>
  <r>
    <n v="97"/>
    <x v="37"/>
    <x v="15"/>
    <s v="ul. Diamentowa… (OSIEDLE)"/>
    <x v="54"/>
    <x v="64"/>
    <m/>
    <m/>
    <m/>
    <m/>
    <m/>
    <m/>
    <m/>
    <m/>
    <m/>
    <m/>
    <m/>
    <m/>
    <m/>
    <m/>
    <m/>
    <m/>
    <m/>
    <n v="22"/>
    <n v="2.4640000000000004"/>
    <n v="22"/>
    <n v="0"/>
    <s v="G"/>
    <s v="A"/>
    <n v="6"/>
    <n v="35"/>
    <n v="6"/>
    <m/>
    <n v="2"/>
    <m/>
    <n v="1"/>
    <m/>
    <m/>
    <x v="0"/>
    <x v="1"/>
    <n v="1"/>
    <s v="OŻ"/>
    <s v="K"/>
    <x v="0"/>
    <s v="Z"/>
    <m/>
    <s v="P4"/>
    <m/>
    <m/>
    <n v="-2"/>
    <x v="99"/>
    <s v="STYLAGE 5345 20 LEDs 600mA NW 740 46W "/>
    <s v="P46"/>
    <n v="46"/>
  </r>
  <r>
    <n v="97"/>
    <x v="37"/>
    <x v="15"/>
    <s v="ul. Diamentowa… (OSIEDLE)"/>
    <x v="54"/>
    <x v="64"/>
    <m/>
    <m/>
    <m/>
    <m/>
    <m/>
    <n v="3"/>
    <m/>
    <m/>
    <m/>
    <m/>
    <m/>
    <m/>
    <m/>
    <m/>
    <m/>
    <m/>
    <m/>
    <m/>
    <n v="0.16500000000000001"/>
    <n v="3"/>
    <n v="0"/>
    <s v="G"/>
    <s v="A"/>
    <n v="6"/>
    <n v="35"/>
    <n v="8"/>
    <m/>
    <n v="2"/>
    <m/>
    <n v="1"/>
    <n v="5"/>
    <n v="2"/>
    <x v="1"/>
    <x v="0"/>
    <n v="1"/>
    <s v="S"/>
    <s v="K"/>
    <x v="0"/>
    <s v="Z"/>
    <m/>
    <s v="M5"/>
    <m/>
    <m/>
    <n v="-2"/>
    <x v="100"/>
    <s v="IZYLUM 1 5399 LE 20 LEDs 500mA NW 740 32,1W"/>
    <s v="bz"/>
    <s v="bz"/>
  </r>
  <r>
    <n v="98"/>
    <x v="37"/>
    <x v="15"/>
    <s v="ul. Diamentowa… (OSIEDLE)"/>
    <x v="54"/>
    <x v="64"/>
    <m/>
    <m/>
    <m/>
    <m/>
    <m/>
    <n v="8"/>
    <m/>
    <m/>
    <m/>
    <m/>
    <m/>
    <m/>
    <m/>
    <m/>
    <m/>
    <m/>
    <m/>
    <m/>
    <n v="0.44"/>
    <n v="8"/>
    <n v="0"/>
    <s v="G"/>
    <s v="A"/>
    <n v="6"/>
    <n v="35"/>
    <n v="8"/>
    <m/>
    <n v="2"/>
    <m/>
    <n v="1"/>
    <n v="5"/>
    <n v="2"/>
    <x v="0"/>
    <x v="0"/>
    <n v="1"/>
    <s v="S"/>
    <s v="K"/>
    <x v="0"/>
    <s v="Z"/>
    <m/>
    <s v="M5"/>
    <m/>
    <m/>
    <n v="-2"/>
    <x v="100"/>
    <s v="IZYLUM 1 5399 LE 20 LEDs 500mA NW 740 32,1W"/>
    <n v="32.1"/>
    <n v="32.1"/>
  </r>
  <r>
    <n v="98"/>
    <x v="37"/>
    <x v="15"/>
    <s v="ul. Szybowcowa… (OSIEDLE)"/>
    <x v="53"/>
    <x v="65"/>
    <m/>
    <m/>
    <m/>
    <m/>
    <m/>
    <m/>
    <m/>
    <m/>
    <m/>
    <m/>
    <m/>
    <m/>
    <m/>
    <m/>
    <m/>
    <m/>
    <m/>
    <n v="25"/>
    <n v="2.8000000000000003"/>
    <n v="25"/>
    <n v="0"/>
    <s v="G"/>
    <s v="A"/>
    <n v="4"/>
    <n v="35"/>
    <n v="6"/>
    <m/>
    <n v="2"/>
    <m/>
    <m/>
    <m/>
    <m/>
    <x v="0"/>
    <x v="1"/>
    <n v="1"/>
    <s v="OŻ"/>
    <s v="K"/>
    <x v="0"/>
    <s v="Z"/>
    <m/>
    <s v="P4"/>
    <m/>
    <m/>
    <n v="-2"/>
    <x v="48"/>
    <s v="STYLAGE 5345 20 LEDs 400mA NW 740 25,7W "/>
    <s v="P25,7"/>
    <n v="25.7"/>
  </r>
  <r>
    <n v="99"/>
    <x v="37"/>
    <x v="15"/>
    <s v="ul. Spadochronowa"/>
    <x v="54"/>
    <x v="64"/>
    <m/>
    <m/>
    <m/>
    <m/>
    <m/>
    <n v="7"/>
    <m/>
    <m/>
    <m/>
    <m/>
    <m/>
    <m/>
    <m/>
    <m/>
    <m/>
    <m/>
    <m/>
    <m/>
    <n v="0.38500000000000001"/>
    <n v="7"/>
    <n v="0"/>
    <s v="G"/>
    <s v="A"/>
    <n v="3.5"/>
    <n v="50"/>
    <n v="8"/>
    <m/>
    <n v="2"/>
    <m/>
    <m/>
    <n v="5"/>
    <n v="2"/>
    <x v="1"/>
    <x v="0"/>
    <n v="1"/>
    <s v="S"/>
    <s v="K"/>
    <x v="0"/>
    <s v="Z"/>
    <m/>
    <s v="M6"/>
    <m/>
    <m/>
    <n v="-2"/>
    <x v="101"/>
    <s v="IZYLUM 1 5399 LE 20 LEDs 350mA NW 740 22,4W"/>
    <s v="bz"/>
    <s v="bz"/>
  </r>
  <r>
    <n v="100"/>
    <x v="37"/>
    <x v="15"/>
    <s v="ul. Jana Pawła II"/>
    <x v="53"/>
    <x v="65"/>
    <m/>
    <m/>
    <n v="36"/>
    <m/>
    <m/>
    <m/>
    <m/>
    <m/>
    <m/>
    <m/>
    <m/>
    <m/>
    <m/>
    <m/>
    <m/>
    <m/>
    <m/>
    <m/>
    <n v="6.0480000000000009"/>
    <n v="36"/>
    <n v="0"/>
    <s v="W"/>
    <s v="A"/>
    <n v="6.5"/>
    <n v="40"/>
    <n v="9"/>
    <n v="1.5"/>
    <n v="2.5"/>
    <n v="1"/>
    <m/>
    <n v="30"/>
    <n v="2"/>
    <x v="0"/>
    <x v="0"/>
    <n v="1"/>
    <s v="OŻ"/>
    <s v="K"/>
    <x v="0"/>
    <s v="Z"/>
    <m/>
    <s v="M4"/>
    <m/>
    <m/>
    <n v="-1"/>
    <x v="102"/>
    <s v="IZYLUM 1 5399 LE 25 LEDs 700mA NW 740 56W"/>
    <n v="56"/>
    <n v="56"/>
  </r>
  <r>
    <n v="101"/>
    <x v="38"/>
    <x v="15"/>
    <m/>
    <x v="55"/>
    <x v="66"/>
    <m/>
    <n v="6"/>
    <n v="5"/>
    <m/>
    <m/>
    <m/>
    <m/>
    <m/>
    <m/>
    <m/>
    <m/>
    <m/>
    <m/>
    <m/>
    <m/>
    <m/>
    <m/>
    <m/>
    <n v="1.5120000000000002"/>
    <n v="11"/>
    <n v="2"/>
    <s v="P"/>
    <s v="A"/>
    <n v="5.5"/>
    <n v="50"/>
    <n v="8.5"/>
    <n v="1"/>
    <n v="5"/>
    <n v="1"/>
    <m/>
    <n v="15"/>
    <n v="2"/>
    <x v="0"/>
    <x v="0"/>
    <n v="2"/>
    <s v="EŻNS"/>
    <s v="KIAL"/>
    <x v="1"/>
    <s v="Z"/>
    <m/>
    <s v="M5"/>
    <m/>
    <m/>
    <n v="-4"/>
    <x v="103"/>
    <s v="IZYLUM 2 5433 LE 40 LEDs 800mA NW 740 99W"/>
    <n v="99"/>
    <n v="99"/>
  </r>
  <r>
    <n v="102"/>
    <x v="39"/>
    <x v="15"/>
    <m/>
    <x v="56"/>
    <x v="67"/>
    <m/>
    <n v="6"/>
    <m/>
    <m/>
    <m/>
    <m/>
    <m/>
    <m/>
    <m/>
    <m/>
    <m/>
    <m/>
    <m/>
    <m/>
    <m/>
    <m/>
    <m/>
    <m/>
    <n v="0.67200000000000015"/>
    <n v="6"/>
    <n v="3"/>
    <s v="G"/>
    <s v="A"/>
    <n v="4.5"/>
    <n v="50"/>
    <n v="8"/>
    <n v="0.5"/>
    <n v="5"/>
    <m/>
    <m/>
    <n v="20"/>
    <n v="1"/>
    <x v="0"/>
    <x v="0"/>
    <n v="3"/>
    <s v="E/ŻN"/>
    <s v="AL."/>
    <x v="1"/>
    <s v="Z"/>
    <m/>
    <s v="M6"/>
    <m/>
    <m/>
    <n v="-4.5"/>
    <x v="104"/>
    <s v="IZYLUM 1 50003 LE 20 LEDs 500mA NW 740 32,1W"/>
    <n v="32.1"/>
    <n v="32.1"/>
  </r>
  <r>
    <n v="103"/>
    <x v="39"/>
    <x v="15"/>
    <m/>
    <x v="56"/>
    <x v="68"/>
    <m/>
    <n v="3"/>
    <m/>
    <m/>
    <m/>
    <m/>
    <m/>
    <m/>
    <m/>
    <m/>
    <m/>
    <m/>
    <m/>
    <m/>
    <m/>
    <m/>
    <m/>
    <m/>
    <n v="0.33600000000000008"/>
    <n v="3"/>
    <n v="4"/>
    <s v="G"/>
    <s v="A"/>
    <n v="4.5"/>
    <n v="50"/>
    <n v="8"/>
    <n v="0.5"/>
    <n v="4.5"/>
    <m/>
    <m/>
    <n v="20"/>
    <n v="1"/>
    <x v="0"/>
    <x v="0"/>
    <n v="3"/>
    <s v="ŻN"/>
    <s v="I/AL."/>
    <x v="1"/>
    <s v="Z"/>
    <m/>
    <s v="M6"/>
    <m/>
    <m/>
    <n v="-4"/>
    <x v="105"/>
    <s v="IZYLUM 1 50003 LE 20 LEDs 450mA NW 740 28,8W"/>
    <n v="28.8"/>
    <n v="28.8"/>
  </r>
  <r>
    <n v="103"/>
    <x v="40"/>
    <x v="23"/>
    <m/>
    <x v="57"/>
    <x v="69"/>
    <n v="6"/>
    <n v="6"/>
    <m/>
    <m/>
    <m/>
    <m/>
    <m/>
    <m/>
    <m/>
    <m/>
    <m/>
    <m/>
    <m/>
    <m/>
    <m/>
    <m/>
    <m/>
    <m/>
    <n v="1.1424000000000001"/>
    <n v="12"/>
    <n v="10"/>
    <s v="G"/>
    <s v="A"/>
    <n v="3.5"/>
    <n v="45"/>
    <n v="9"/>
    <n v="1.5"/>
    <n v="4"/>
    <n v="1"/>
    <m/>
    <n v="15"/>
    <n v="2"/>
    <x v="0"/>
    <x v="0"/>
    <n v="2"/>
    <s v="E/ŻN"/>
    <s v="I"/>
    <x v="1"/>
    <s v="Z"/>
    <m/>
    <s v="M6"/>
    <m/>
    <m/>
    <n v="-2.5"/>
    <x v="106"/>
    <s v="IZYLUM 1 5300 LE 20 LEDs 350mA NW 740 22,4W"/>
    <n v="22.4"/>
    <n v="22.4"/>
  </r>
  <r>
    <n v="104"/>
    <x v="40"/>
    <x v="23"/>
    <m/>
    <x v="58"/>
    <x v="70"/>
    <n v="1"/>
    <n v="2"/>
    <m/>
    <m/>
    <m/>
    <m/>
    <m/>
    <m/>
    <m/>
    <m/>
    <m/>
    <m/>
    <m/>
    <m/>
    <m/>
    <m/>
    <m/>
    <m/>
    <n v="0.30240000000000006"/>
    <n v="3"/>
    <n v="10"/>
    <s v="G"/>
    <s v="A"/>
    <n v="3.5"/>
    <n v="45"/>
    <n v="9"/>
    <n v="1.5"/>
    <n v="4"/>
    <n v="1"/>
    <m/>
    <n v="15"/>
    <n v="2"/>
    <x v="0"/>
    <x v="0"/>
    <n v="2"/>
    <s v="E/ŻN"/>
    <s v="I"/>
    <x v="1"/>
    <s v="Z"/>
    <m/>
    <s v="M6"/>
    <m/>
    <m/>
    <n v="-2.5"/>
    <x v="106"/>
    <s v="IZYLUM 1 5300 LE 20 LEDs 350mA NW 740 22,4W"/>
    <n v="22.4"/>
    <n v="22.4"/>
  </r>
  <r>
    <n v="105"/>
    <x v="40"/>
    <x v="23"/>
    <m/>
    <x v="58"/>
    <x v="70"/>
    <n v="10"/>
    <m/>
    <n v="1"/>
    <m/>
    <m/>
    <m/>
    <m/>
    <m/>
    <m/>
    <m/>
    <m/>
    <m/>
    <m/>
    <m/>
    <m/>
    <m/>
    <m/>
    <m/>
    <n v="0.95200000000000007"/>
    <n v="11"/>
    <n v="10"/>
    <s v="G"/>
    <s v="A"/>
    <n v="6"/>
    <n v="45"/>
    <n v="9"/>
    <n v="1.5"/>
    <n v="4"/>
    <n v="1"/>
    <m/>
    <n v="15"/>
    <n v="2"/>
    <x v="0"/>
    <x v="0"/>
    <n v="1"/>
    <s v="E/ŻN"/>
    <s v="I"/>
    <x v="1"/>
    <s v="Z"/>
    <m/>
    <s v="M5"/>
    <m/>
    <m/>
    <n v="-2.5"/>
    <x v="107"/>
    <s v="IZYLUM 1 5399 LE 25 LEDs 600mA NW 740 47,5W"/>
    <n v="47.5"/>
    <n v="47.5"/>
  </r>
  <r>
    <n v="106"/>
    <x v="40"/>
    <x v="23"/>
    <m/>
    <x v="58"/>
    <x v="70"/>
    <m/>
    <m/>
    <n v="4"/>
    <m/>
    <m/>
    <m/>
    <m/>
    <m/>
    <m/>
    <m/>
    <m/>
    <m/>
    <m/>
    <m/>
    <m/>
    <m/>
    <m/>
    <m/>
    <n v="0.67200000000000015"/>
    <n v="4"/>
    <n v="0"/>
    <s v="K"/>
    <s v="A"/>
    <n v="10"/>
    <n v="80"/>
    <n v="9"/>
    <n v="2"/>
    <n v="6"/>
    <n v="1"/>
    <m/>
    <n v="30"/>
    <n v="2"/>
    <x v="0"/>
    <x v="0"/>
    <n v="1"/>
    <s v="OŻ"/>
    <s v="K"/>
    <x v="1"/>
    <s v="Z"/>
    <m/>
    <s v="M4"/>
    <s v="bez obl."/>
    <m/>
    <n v="-4"/>
    <x v="108"/>
    <s v="IZYLUM 2 5399 LE 40 LEDs 700mA NW 740 86W AGRM"/>
    <n v="86"/>
    <n v="86"/>
  </r>
  <r>
    <n v="107"/>
    <x v="41"/>
    <x v="24"/>
    <m/>
    <x v="59"/>
    <x v="71"/>
    <m/>
    <n v="9"/>
    <m/>
    <m/>
    <m/>
    <m/>
    <m/>
    <m/>
    <m/>
    <m/>
    <m/>
    <m/>
    <m/>
    <m/>
    <m/>
    <m/>
    <m/>
    <m/>
    <n v="1.008"/>
    <n v="9"/>
    <n v="6"/>
    <s v="G"/>
    <s v="A"/>
    <n v="4.5"/>
    <n v="50"/>
    <n v="9"/>
    <n v="1"/>
    <n v="4"/>
    <m/>
    <m/>
    <n v="15"/>
    <n v="2"/>
    <x v="0"/>
    <x v="0"/>
    <n v="2"/>
    <s v="E/ŻN"/>
    <s v="I"/>
    <x v="1"/>
    <s v="Z"/>
    <m/>
    <s v="M6"/>
    <m/>
    <m/>
    <n v="-3"/>
    <x v="109"/>
    <s v="IZYLUM 1 5300 LE 20 LEDs 400mA NW 740 25,6W"/>
    <n v="25.6"/>
    <n v="25.6"/>
  </r>
  <r>
    <n v="108"/>
    <x v="41"/>
    <x v="24"/>
    <m/>
    <x v="59"/>
    <x v="71"/>
    <m/>
    <m/>
    <m/>
    <m/>
    <m/>
    <m/>
    <n v="15"/>
    <m/>
    <m/>
    <m/>
    <m/>
    <m/>
    <m/>
    <m/>
    <m/>
    <m/>
    <m/>
    <m/>
    <n v="0.84"/>
    <n v="15"/>
    <n v="0"/>
    <s v="G"/>
    <s v="A"/>
    <n v="3.5"/>
    <n v="55"/>
    <n v="9"/>
    <n v="0.5"/>
    <n v="1"/>
    <m/>
    <m/>
    <n v="15"/>
    <n v="1"/>
    <x v="1"/>
    <x v="0"/>
    <n v="2"/>
    <s v="E/ŻN"/>
    <s v="I"/>
    <x v="1"/>
    <s v="Z"/>
    <m/>
    <s v="M6"/>
    <m/>
    <m/>
    <n v="-0.5"/>
    <x v="110"/>
    <s v="IZYLUM 1 5399 LE 20 LEDs 350mA NW 740 22,4W"/>
    <s v="bz"/>
    <s v="bz"/>
  </r>
  <r>
    <n v="109"/>
    <x v="42"/>
    <x v="24"/>
    <m/>
    <x v="60"/>
    <x v="72"/>
    <m/>
    <n v="10"/>
    <m/>
    <m/>
    <m/>
    <m/>
    <m/>
    <m/>
    <m/>
    <m/>
    <m/>
    <m/>
    <m/>
    <m/>
    <m/>
    <m/>
    <m/>
    <m/>
    <n v="1.1200000000000001"/>
    <n v="10"/>
    <n v="1"/>
    <s v="G"/>
    <s v="A"/>
    <n v="4.5"/>
    <n v="45"/>
    <n v="8"/>
    <n v="0.5"/>
    <n v="4"/>
    <m/>
    <m/>
    <n v="20"/>
    <n v="1"/>
    <x v="0"/>
    <x v="0"/>
    <n v="3"/>
    <s v="ŻN"/>
    <s v="AL."/>
    <x v="1"/>
    <s v="Z"/>
    <m/>
    <s v="M6"/>
    <m/>
    <m/>
    <n v="-3.5"/>
    <x v="111"/>
    <s v="IZYLUM 1 5399 LE 20 LEDs 500mA NW 740 32,1W"/>
    <n v="32.1"/>
    <n v="32.1"/>
  </r>
  <r>
    <n v="110"/>
    <x v="42"/>
    <x v="24"/>
    <m/>
    <x v="60"/>
    <x v="72"/>
    <m/>
    <m/>
    <m/>
    <m/>
    <m/>
    <m/>
    <n v="1"/>
    <m/>
    <m/>
    <m/>
    <m/>
    <m/>
    <m/>
    <m/>
    <m/>
    <m/>
    <m/>
    <m/>
    <n v="5.6000000000000001E-2"/>
    <n v="1"/>
    <n v="0"/>
    <s v="G"/>
    <s v="A"/>
    <n v="4"/>
    <n v="50"/>
    <n v="8"/>
    <n v="0.5"/>
    <n v="5"/>
    <m/>
    <m/>
    <n v="20"/>
    <n v="1"/>
    <x v="1"/>
    <x v="0"/>
    <n v="3"/>
    <s v="ŻN"/>
    <s v="AL."/>
    <x v="1"/>
    <s v="Z"/>
    <m/>
    <s v="M6"/>
    <m/>
    <m/>
    <n v="-4.5"/>
    <x v="112"/>
    <s v="IZYLUM 1 50003 LE 20 LEDs 500mA NW 740 32,1W"/>
    <s v="bz"/>
    <s v="bz"/>
  </r>
  <r>
    <n v="111"/>
    <x v="42"/>
    <x v="24"/>
    <m/>
    <x v="60"/>
    <x v="72"/>
    <m/>
    <n v="5"/>
    <m/>
    <m/>
    <m/>
    <m/>
    <m/>
    <m/>
    <m/>
    <m/>
    <m/>
    <m/>
    <m/>
    <m/>
    <m/>
    <m/>
    <m/>
    <m/>
    <n v="0.56000000000000005"/>
    <n v="5"/>
    <n v="1"/>
    <s v="G"/>
    <s v="A"/>
    <n v="4.5"/>
    <n v="50"/>
    <n v="9"/>
    <n v="1"/>
    <n v="3"/>
    <m/>
    <m/>
    <n v="15"/>
    <n v="2"/>
    <x v="0"/>
    <x v="0"/>
    <n v="1"/>
    <s v="E"/>
    <s v="I"/>
    <x v="1"/>
    <s v="Z"/>
    <m/>
    <s v="M6"/>
    <m/>
    <m/>
    <n v="-2"/>
    <x v="113"/>
    <s v="IZYLUM 1 50003 LE 20 LEDs 350mA NW 740 22,4W"/>
    <n v="22.4"/>
    <n v="22.4"/>
  </r>
  <r>
    <n v="112"/>
    <x v="43"/>
    <x v="1"/>
    <m/>
    <x v="61"/>
    <x v="73"/>
    <n v="4"/>
    <m/>
    <m/>
    <m/>
    <m/>
    <m/>
    <m/>
    <m/>
    <m/>
    <m/>
    <m/>
    <m/>
    <m/>
    <m/>
    <m/>
    <m/>
    <m/>
    <m/>
    <n v="0.31360000000000005"/>
    <n v="4"/>
    <n v="6"/>
    <s v="G"/>
    <s v="A/N"/>
    <n v="3.5"/>
    <n v="50"/>
    <n v="9"/>
    <n v="1"/>
    <n v="5"/>
    <m/>
    <m/>
    <n v="20"/>
    <n v="1"/>
    <x v="0"/>
    <x v="0"/>
    <n v="2"/>
    <s v="E/ŻN"/>
    <s v="I/AL."/>
    <x v="1"/>
    <s v="Z"/>
    <m/>
    <s v="M6"/>
    <m/>
    <m/>
    <n v="-4"/>
    <x v="114"/>
    <s v="IZYLUM 1 5300 LE 20 LEDs 400mA NW 740 25,6W"/>
    <n v="25.6"/>
    <n v="25.6"/>
  </r>
  <r>
    <n v="113"/>
    <x v="44"/>
    <x v="25"/>
    <m/>
    <x v="62"/>
    <x v="74"/>
    <m/>
    <n v="1"/>
    <m/>
    <m/>
    <m/>
    <m/>
    <m/>
    <m/>
    <m/>
    <m/>
    <m/>
    <m/>
    <m/>
    <m/>
    <m/>
    <m/>
    <m/>
    <m/>
    <n v="0.11200000000000002"/>
    <n v="1"/>
    <n v="0"/>
    <s v="G"/>
    <s v="N"/>
    <n v="6"/>
    <n v="50"/>
    <n v="8"/>
    <n v="0.5"/>
    <n v="3"/>
    <m/>
    <m/>
    <n v="25"/>
    <n v="1"/>
    <x v="0"/>
    <x v="0"/>
    <n v="3"/>
    <s v="ŻN"/>
    <s v="I"/>
    <x v="1"/>
    <s v="Z"/>
    <m/>
    <s v="P4"/>
    <m/>
    <m/>
    <n v="-2.5"/>
    <x v="115"/>
    <s v="IZYLUM 1 5300 LE 20 LEDs 400mA NW 740 25,6W"/>
    <n v="25.6"/>
    <n v="25.6"/>
  </r>
  <r>
    <n v="114"/>
    <x v="45"/>
    <x v="26"/>
    <m/>
    <x v="63"/>
    <x v="75"/>
    <m/>
    <n v="13"/>
    <m/>
    <m/>
    <m/>
    <m/>
    <m/>
    <m/>
    <m/>
    <m/>
    <m/>
    <m/>
    <m/>
    <m/>
    <m/>
    <m/>
    <m/>
    <m/>
    <n v="1.4560000000000002"/>
    <n v="13"/>
    <n v="0"/>
    <s v="K"/>
    <s v="A"/>
    <n v="6"/>
    <n v="50"/>
    <n v="8"/>
    <n v="0.5"/>
    <n v="6"/>
    <m/>
    <m/>
    <n v="25"/>
    <n v="1"/>
    <x v="0"/>
    <x v="0"/>
    <n v="3"/>
    <s v="ŻN"/>
    <s v="AL."/>
    <x v="1"/>
    <s v="Z"/>
    <m/>
    <s v="M4"/>
    <s v="bez obl."/>
    <m/>
    <n v="-5.5"/>
    <x v="116"/>
    <s v="IZYLUM 2 5399 LE 40 LEDs 700mA NW 740 86W AGRM"/>
    <n v="86"/>
    <n v="86"/>
  </r>
  <r>
    <n v="115"/>
    <x v="45"/>
    <x v="26"/>
    <m/>
    <x v="63"/>
    <x v="75"/>
    <m/>
    <n v="3"/>
    <m/>
    <m/>
    <m/>
    <m/>
    <m/>
    <m/>
    <m/>
    <m/>
    <m/>
    <m/>
    <m/>
    <m/>
    <m/>
    <m/>
    <m/>
    <m/>
    <n v="0.33600000000000008"/>
    <n v="3"/>
    <n v="0"/>
    <s v="K"/>
    <s v="A"/>
    <n v="6"/>
    <n v="50"/>
    <n v="9"/>
    <n v="1"/>
    <n v="6"/>
    <m/>
    <m/>
    <n v="15"/>
    <n v="2"/>
    <x v="0"/>
    <x v="0"/>
    <n v="1"/>
    <s v="S/OŻ"/>
    <s v="K"/>
    <x v="1"/>
    <s v="Z"/>
    <m/>
    <s v="M4"/>
    <s v="bez obl."/>
    <m/>
    <n v="-5"/>
    <x v="117"/>
    <s v="IZYLUM 2 5399 LE 40 LEDs 700mA NW 740 86W AGRM"/>
    <n v="86"/>
    <n v="86"/>
  </r>
  <r>
    <n v="116"/>
    <x v="45"/>
    <x v="26"/>
    <m/>
    <x v="63"/>
    <x v="76"/>
    <m/>
    <m/>
    <m/>
    <m/>
    <m/>
    <m/>
    <n v="5"/>
    <m/>
    <m/>
    <m/>
    <m/>
    <m/>
    <m/>
    <m/>
    <m/>
    <m/>
    <m/>
    <m/>
    <n v="0.28000000000000003"/>
    <n v="5"/>
    <n v="0"/>
    <s v="G"/>
    <s v="A"/>
    <n v="5"/>
    <n v="50"/>
    <n v="9"/>
    <n v="1"/>
    <n v="1"/>
    <m/>
    <m/>
    <n v="5"/>
    <n v="2"/>
    <x v="0"/>
    <x v="0"/>
    <n v="1"/>
    <s v="S"/>
    <s v="K"/>
    <x v="0"/>
    <s v="Z"/>
    <m/>
    <s v="M6"/>
    <m/>
    <m/>
    <n v="0"/>
    <x v="118"/>
    <s v="IZYLUM 1 5399 LE 20 LEDs 350mA NW 740 22,4W"/>
    <n v="22.4"/>
    <n v="22.4"/>
  </r>
  <r>
    <n v="117"/>
    <x v="45"/>
    <x v="26"/>
    <m/>
    <x v="63"/>
    <x v="77"/>
    <m/>
    <n v="9"/>
    <m/>
    <m/>
    <m/>
    <m/>
    <m/>
    <m/>
    <m/>
    <m/>
    <m/>
    <m/>
    <m/>
    <m/>
    <m/>
    <m/>
    <m/>
    <m/>
    <n v="1.008"/>
    <n v="9"/>
    <n v="11"/>
    <s v="K"/>
    <s v="A"/>
    <n v="6"/>
    <n v="50"/>
    <n v="8.5"/>
    <n v="0.5"/>
    <n v="7"/>
    <m/>
    <m/>
    <n v="25"/>
    <n v="1"/>
    <x v="0"/>
    <x v="0"/>
    <n v="2"/>
    <s v="ŻN"/>
    <s v="AL."/>
    <x v="1"/>
    <s v="Z"/>
    <m/>
    <s v="M4"/>
    <s v="bez obl."/>
    <m/>
    <n v="-6.5"/>
    <x v="119"/>
    <s v="IZYLUM 2 5399 LE 40 LEDs 700mA NW 740 86W AGRM"/>
    <n v="86"/>
    <n v="86"/>
  </r>
  <r>
    <n v="118"/>
    <x v="45"/>
    <x v="26"/>
    <m/>
    <x v="63"/>
    <x v="77"/>
    <m/>
    <n v="3"/>
    <m/>
    <m/>
    <m/>
    <m/>
    <m/>
    <m/>
    <m/>
    <m/>
    <m/>
    <m/>
    <m/>
    <m/>
    <m/>
    <m/>
    <m/>
    <m/>
    <n v="0.33600000000000008"/>
    <n v="3"/>
    <n v="1"/>
    <s v="G"/>
    <s v="N"/>
    <n v="3.5"/>
    <n v="50"/>
    <n v="8"/>
    <n v="0.5"/>
    <n v="5"/>
    <m/>
    <m/>
    <n v="25"/>
    <n v="1"/>
    <x v="0"/>
    <x v="0"/>
    <n v="3"/>
    <s v="ŻN"/>
    <s v="AL."/>
    <x v="1"/>
    <s v="Z"/>
    <m/>
    <s v="P4"/>
    <m/>
    <m/>
    <n v="-4.5"/>
    <x v="120"/>
    <s v="IZYLUM 1 5300 LE 20 LEDs 400mA NW 740 25,6W"/>
    <n v="25.6"/>
    <n v="25.6"/>
  </r>
  <r>
    <n v="119"/>
    <x v="46"/>
    <x v="27"/>
    <m/>
    <x v="64"/>
    <x v="78"/>
    <m/>
    <n v="10"/>
    <m/>
    <m/>
    <m/>
    <m/>
    <m/>
    <m/>
    <m/>
    <m/>
    <m/>
    <m/>
    <m/>
    <m/>
    <m/>
    <m/>
    <m/>
    <m/>
    <n v="1.1200000000000001"/>
    <n v="10"/>
    <n v="8"/>
    <s v="G"/>
    <s v="A"/>
    <n v="3.5"/>
    <n v="45"/>
    <n v="9"/>
    <n v="1"/>
    <n v="6"/>
    <m/>
    <m/>
    <n v="15"/>
    <n v="2"/>
    <x v="0"/>
    <x v="0"/>
    <n v="2"/>
    <s v="E/ŻN"/>
    <s v="I"/>
    <x v="1"/>
    <s v="Z"/>
    <m/>
    <s v="M6"/>
    <m/>
    <m/>
    <n v="-5"/>
    <x v="121"/>
    <s v="IZYLUM 1 5300 LE 20 LEDs 400mA NW 740 25,6W"/>
    <n v="25.6"/>
    <n v="25.6"/>
  </r>
  <r>
    <n v="120"/>
    <x v="46"/>
    <x v="27"/>
    <m/>
    <x v="64"/>
    <x v="78"/>
    <m/>
    <n v="5"/>
    <m/>
    <m/>
    <m/>
    <m/>
    <m/>
    <m/>
    <m/>
    <m/>
    <m/>
    <m/>
    <m/>
    <m/>
    <m/>
    <m/>
    <m/>
    <m/>
    <n v="0.56000000000000005"/>
    <n v="5"/>
    <n v="0"/>
    <s v="G"/>
    <s v="A"/>
    <n v="3.8"/>
    <n v="55"/>
    <n v="9"/>
    <n v="1"/>
    <n v="2"/>
    <m/>
    <m/>
    <n v="10"/>
    <n v="2"/>
    <x v="0"/>
    <x v="0"/>
    <n v="1"/>
    <s v="OŻ"/>
    <s v="K"/>
    <x v="0"/>
    <s v="Z"/>
    <m/>
    <s v="M6"/>
    <m/>
    <m/>
    <n v="-1"/>
    <x v="122"/>
    <s v="IZYLUM 1 5399 LE 20 LEDs 350mA NW 740 22,4W"/>
    <n v="22.4"/>
    <n v="22.4"/>
  </r>
  <r>
    <n v="121"/>
    <x v="47"/>
    <x v="2"/>
    <m/>
    <x v="65"/>
    <x v="79"/>
    <m/>
    <n v="2"/>
    <m/>
    <m/>
    <m/>
    <m/>
    <m/>
    <m/>
    <m/>
    <m/>
    <m/>
    <m/>
    <m/>
    <m/>
    <m/>
    <m/>
    <m/>
    <m/>
    <n v="0.22400000000000003"/>
    <n v="2"/>
    <n v="1"/>
    <s v="G"/>
    <s v="N"/>
    <n v="3"/>
    <n v="40"/>
    <n v="8.5"/>
    <n v="1"/>
    <n v="3"/>
    <m/>
    <m/>
    <n v="15"/>
    <n v="1"/>
    <x v="0"/>
    <x v="0"/>
    <n v="2"/>
    <s v="ŻN"/>
    <s v="AL."/>
    <x v="1"/>
    <s v="Z"/>
    <m/>
    <s v="P4"/>
    <m/>
    <m/>
    <n v="-2"/>
    <x v="123"/>
    <s v="IZYLUM 1 5300 LE 20 LEDs 350mA NW 740 22,4W"/>
    <n v="22.4"/>
    <n v="22.4"/>
  </r>
  <r>
    <n v="122"/>
    <x v="47"/>
    <x v="2"/>
    <m/>
    <x v="65"/>
    <x v="80"/>
    <m/>
    <m/>
    <m/>
    <m/>
    <m/>
    <m/>
    <m/>
    <n v="1"/>
    <m/>
    <m/>
    <m/>
    <m/>
    <m/>
    <m/>
    <m/>
    <m/>
    <m/>
    <m/>
    <n v="5.7000000000000002E-2"/>
    <n v="1"/>
    <n v="0"/>
    <s v="G"/>
    <s v="N"/>
    <n v="3"/>
    <n v="40"/>
    <n v="9"/>
    <n v="1"/>
    <n v="5"/>
    <m/>
    <m/>
    <n v="15"/>
    <n v="2"/>
    <x v="1"/>
    <x v="0"/>
    <n v="2"/>
    <s v="E"/>
    <s v="I"/>
    <x v="1"/>
    <s v="Z"/>
    <m/>
    <s v="P4"/>
    <m/>
    <m/>
    <n v="-4"/>
    <x v="124"/>
    <s v="IZYLUM 1 5300 LE 20 LEDs 350mA NW 740 22,4W"/>
    <s v="bz"/>
    <s v="bz"/>
  </r>
  <r>
    <n v="123"/>
    <x v="47"/>
    <x v="28"/>
    <m/>
    <x v="66"/>
    <x v="81"/>
    <m/>
    <m/>
    <m/>
    <m/>
    <m/>
    <m/>
    <m/>
    <m/>
    <m/>
    <m/>
    <n v="16"/>
    <m/>
    <m/>
    <m/>
    <m/>
    <m/>
    <m/>
    <m/>
    <n v="1.0720000000000001"/>
    <n v="16"/>
    <n v="7"/>
    <s v="P"/>
    <s v="A"/>
    <n v="6"/>
    <n v="50"/>
    <n v="9"/>
    <n v="1"/>
    <n v="3"/>
    <n v="1"/>
    <m/>
    <n v="15"/>
    <n v="2"/>
    <x v="1"/>
    <x v="0"/>
    <n v="2"/>
    <s v="E/ŻN"/>
    <s v="I/AL."/>
    <x v="1"/>
    <s v="Z"/>
    <m/>
    <s v="M5"/>
    <m/>
    <m/>
    <n v="-2"/>
    <x v="125"/>
    <s v="IZYLUM 1 5399 LE 25 LEDs 600mA NW 740 47,5W"/>
    <s v="bz"/>
    <s v="bz"/>
  </r>
  <r>
    <n v="124"/>
    <x v="47"/>
    <x v="28"/>
    <m/>
    <x v="66"/>
    <x v="81"/>
    <m/>
    <n v="10"/>
    <m/>
    <m/>
    <m/>
    <m/>
    <m/>
    <m/>
    <m/>
    <m/>
    <m/>
    <m/>
    <m/>
    <m/>
    <m/>
    <m/>
    <m/>
    <m/>
    <n v="1.1200000000000001"/>
    <n v="10"/>
    <n v="1"/>
    <s v="P"/>
    <s v="A"/>
    <n v="6"/>
    <n v="50"/>
    <n v="9"/>
    <n v="1"/>
    <n v="2"/>
    <n v="1"/>
    <m/>
    <n v="15"/>
    <n v="2"/>
    <x v="0"/>
    <x v="0"/>
    <n v="2"/>
    <s v="E/ŻN"/>
    <s v="I"/>
    <x v="1"/>
    <s v="Z"/>
    <m/>
    <s v="M5"/>
    <m/>
    <m/>
    <n v="-1"/>
    <x v="126"/>
    <s v="IZYLUM 1 5399 LE 20 LEDs 700mA NW 740 46W"/>
    <n v="46"/>
    <n v="46"/>
  </r>
  <r>
    <n v="125"/>
    <x v="47"/>
    <x v="28"/>
    <m/>
    <x v="66"/>
    <x v="81"/>
    <m/>
    <n v="6"/>
    <m/>
    <m/>
    <m/>
    <m/>
    <m/>
    <m/>
    <m/>
    <m/>
    <m/>
    <m/>
    <m/>
    <m/>
    <m/>
    <m/>
    <m/>
    <m/>
    <n v="0.67200000000000015"/>
    <n v="6"/>
    <n v="12"/>
    <s v="G"/>
    <s v="A"/>
    <n v="4"/>
    <n v="50"/>
    <n v="9"/>
    <n v="1"/>
    <n v="3"/>
    <m/>
    <m/>
    <n v="15"/>
    <n v="2"/>
    <x v="0"/>
    <x v="0"/>
    <n v="2"/>
    <s v="E/ŻN"/>
    <s v="I/AL."/>
    <x v="1"/>
    <s v="Z"/>
    <m/>
    <s v="M6"/>
    <m/>
    <m/>
    <n v="-2"/>
    <x v="127"/>
    <s v="IZYLUM 1 50003 LE 20 LEDs 350mA NW 740 22,4W"/>
    <n v="22.4"/>
    <n v="22.4"/>
  </r>
  <r>
    <n v="126"/>
    <x v="47"/>
    <x v="28"/>
    <m/>
    <x v="66"/>
    <x v="81"/>
    <m/>
    <n v="8"/>
    <m/>
    <m/>
    <m/>
    <m/>
    <m/>
    <m/>
    <m/>
    <m/>
    <m/>
    <m/>
    <m/>
    <m/>
    <m/>
    <m/>
    <m/>
    <m/>
    <n v="0.89600000000000013"/>
    <n v="8"/>
    <n v="0"/>
    <s v="G"/>
    <s v="A"/>
    <n v="4"/>
    <n v="80"/>
    <n v="9"/>
    <n v="1"/>
    <n v="2"/>
    <m/>
    <m/>
    <n v="15"/>
    <n v="2"/>
    <x v="0"/>
    <x v="0"/>
    <n v="1"/>
    <s v="S/OŻ"/>
    <s v="K"/>
    <x v="1"/>
    <s v="Z"/>
    <m/>
    <s v="M6"/>
    <s v="bez obl."/>
    <m/>
    <n v="-1"/>
    <x v="128"/>
    <s v="IZYLUM 1 5399 LE 20 LEDs 700mA NW 740 46W"/>
    <n v="46"/>
    <n v="46"/>
  </r>
  <r>
    <n v="127"/>
    <x v="47"/>
    <x v="28"/>
    <m/>
    <x v="67"/>
    <x v="82"/>
    <m/>
    <n v="10"/>
    <n v="1"/>
    <m/>
    <m/>
    <m/>
    <m/>
    <m/>
    <m/>
    <m/>
    <m/>
    <m/>
    <m/>
    <m/>
    <m/>
    <m/>
    <m/>
    <m/>
    <n v="1.2880000000000003"/>
    <n v="11"/>
    <n v="4"/>
    <s v="P"/>
    <s v="A"/>
    <n v="6"/>
    <n v="60"/>
    <n v="9"/>
    <n v="1"/>
    <n v="2.5"/>
    <n v="1"/>
    <m/>
    <n v="15"/>
    <n v="2"/>
    <x v="0"/>
    <x v="0"/>
    <n v="2"/>
    <s v="ŻN"/>
    <s v="I"/>
    <x v="1"/>
    <s v="Z"/>
    <m/>
    <s v="M5"/>
    <s v="bez obl."/>
    <m/>
    <n v="-1.5"/>
    <x v="129"/>
    <s v="IZYLUM 2 5301 x 5433 AR 40 LEDs 750mA NW 740 90W AGRM"/>
    <n v="46"/>
    <n v="46"/>
  </r>
  <r>
    <n v="128"/>
    <x v="47"/>
    <x v="28"/>
    <m/>
    <x v="67"/>
    <x v="82"/>
    <m/>
    <n v="2"/>
    <m/>
    <m/>
    <m/>
    <m/>
    <m/>
    <m/>
    <m/>
    <m/>
    <m/>
    <m/>
    <m/>
    <m/>
    <m/>
    <m/>
    <m/>
    <m/>
    <n v="0.22400000000000003"/>
    <n v="2"/>
    <n v="0"/>
    <s v="G"/>
    <s v="A"/>
    <n v="4"/>
    <n v="70"/>
    <n v="9"/>
    <n v="0.5"/>
    <n v="2"/>
    <m/>
    <m/>
    <n v="10"/>
    <n v="2"/>
    <x v="0"/>
    <x v="0"/>
    <n v="1"/>
    <s v="OŻ"/>
    <s v="K"/>
    <x v="0"/>
    <s v="Z"/>
    <m/>
    <s v="M6"/>
    <s v="bez obl."/>
    <m/>
    <n v="-1.5"/>
    <x v="130"/>
    <s v="IZYLUM 1 5399 LE 20 LEDs 700mA NW 740 46W"/>
    <n v="46"/>
    <n v="46"/>
  </r>
  <r>
    <n v="129"/>
    <x v="47"/>
    <x v="28"/>
    <m/>
    <x v="67"/>
    <x v="83"/>
    <m/>
    <m/>
    <m/>
    <m/>
    <m/>
    <m/>
    <n v="11"/>
    <m/>
    <m/>
    <m/>
    <m/>
    <m/>
    <m/>
    <m/>
    <m/>
    <m/>
    <m/>
    <m/>
    <n v="0.61599999999999999"/>
    <n v="11"/>
    <n v="0"/>
    <s v="G"/>
    <s v="B"/>
    <n v="5"/>
    <n v="60"/>
    <n v="9"/>
    <n v="1.5"/>
    <n v="2"/>
    <m/>
    <m/>
    <n v="5"/>
    <n v="2"/>
    <x v="0"/>
    <x v="0"/>
    <n v="1"/>
    <s v="S"/>
    <s v="K"/>
    <x v="0"/>
    <s v="Z"/>
    <m/>
    <s v="M6"/>
    <m/>
    <m/>
    <n v="-0.5"/>
    <x v="131"/>
    <s v="IZYLUM 1 5345 LE 20 LEDs 600mA NW 740 38,8W"/>
    <n v="38.799999999999997"/>
    <n v="38.799999999999997"/>
  </r>
  <r>
    <n v="130"/>
    <x v="48"/>
    <x v="29"/>
    <m/>
    <x v="68"/>
    <x v="84"/>
    <m/>
    <m/>
    <m/>
    <m/>
    <m/>
    <m/>
    <m/>
    <m/>
    <m/>
    <n v="9"/>
    <m/>
    <m/>
    <m/>
    <m/>
    <m/>
    <m/>
    <m/>
    <m/>
    <n v="0.56699999999999995"/>
    <n v="9"/>
    <n v="7"/>
    <s v="P"/>
    <s v="A"/>
    <n v="6.5"/>
    <n v="35"/>
    <n v="10"/>
    <n v="1"/>
    <n v="2"/>
    <m/>
    <m/>
    <n v="5"/>
    <n v="2"/>
    <x v="1"/>
    <x v="0"/>
    <n v="2"/>
    <s v="E/ŻN"/>
    <s v="I"/>
    <x v="1"/>
    <s v="Z"/>
    <m/>
    <s v="M5"/>
    <m/>
    <m/>
    <n v="-1"/>
    <x v="132"/>
    <s v="IZYLUM 1 5300 LE 20 LEDs 400mA NW 740 25,6W"/>
    <s v="bz"/>
    <s v="bz"/>
  </r>
  <r>
    <n v="131"/>
    <x v="48"/>
    <x v="29"/>
    <m/>
    <x v="69"/>
    <x v="85"/>
    <m/>
    <m/>
    <m/>
    <m/>
    <m/>
    <m/>
    <m/>
    <m/>
    <n v="12"/>
    <m/>
    <m/>
    <m/>
    <m/>
    <m/>
    <m/>
    <m/>
    <m/>
    <m/>
    <n v="0.73199999999999998"/>
    <n v="12"/>
    <n v="11"/>
    <s v="P"/>
    <s v="A"/>
    <n v="6.5"/>
    <n v="35"/>
    <n v="9"/>
    <n v="1.5"/>
    <n v="3"/>
    <n v="1"/>
    <m/>
    <n v="10"/>
    <n v="2"/>
    <x v="1"/>
    <x v="0"/>
    <n v="2"/>
    <s v="E/ŻN"/>
    <s v="I"/>
    <x v="1"/>
    <s v="Z"/>
    <m/>
    <s v="M5"/>
    <m/>
    <m/>
    <n v="-1.5"/>
    <x v="133"/>
    <s v="IZYLUM 1 50003 LE 20 LEDs 500mA NW 740 32,1W"/>
    <s v="bz"/>
    <s v="bz"/>
  </r>
  <r>
    <n v="132"/>
    <x v="48"/>
    <x v="29"/>
    <m/>
    <x v="69"/>
    <x v="85"/>
    <m/>
    <m/>
    <m/>
    <m/>
    <m/>
    <m/>
    <n v="2"/>
    <m/>
    <m/>
    <m/>
    <m/>
    <m/>
    <m/>
    <m/>
    <m/>
    <m/>
    <m/>
    <m/>
    <n v="0.112"/>
    <n v="2"/>
    <n v="0"/>
    <s v="P"/>
    <s v="A"/>
    <n v="6.5"/>
    <n v="80"/>
    <n v="9"/>
    <n v="1"/>
    <n v="3.5"/>
    <n v="1"/>
    <m/>
    <n v="10"/>
    <n v="2"/>
    <x v="1"/>
    <x v="0"/>
    <n v="2"/>
    <s v="S"/>
    <s v="K"/>
    <x v="1"/>
    <s v="Z"/>
    <m/>
    <s v="M5"/>
    <s v="bez obl."/>
    <m/>
    <n v="-2.5"/>
    <x v="134"/>
    <s v="IZYLUM 1 5399 LE 25 LEDs 700mA NW 740 56W"/>
    <s v="bz"/>
    <s v="bz"/>
  </r>
  <r>
    <n v="133"/>
    <x v="48"/>
    <x v="29"/>
    <m/>
    <x v="69"/>
    <x v="85"/>
    <m/>
    <n v="2"/>
    <m/>
    <m/>
    <m/>
    <m/>
    <m/>
    <m/>
    <m/>
    <m/>
    <m/>
    <m/>
    <m/>
    <m/>
    <m/>
    <m/>
    <m/>
    <m/>
    <n v="0.22400000000000003"/>
    <n v="2"/>
    <n v="0"/>
    <s v="P"/>
    <s v="A"/>
    <n v="6.5"/>
    <n v="75"/>
    <n v="9.5"/>
    <n v="1.5"/>
    <n v="4"/>
    <n v="1"/>
    <m/>
    <n v="15"/>
    <n v="2"/>
    <x v="0"/>
    <x v="0"/>
    <n v="2"/>
    <s v="E"/>
    <s v="I"/>
    <x v="1"/>
    <s v="Z"/>
    <m/>
    <s v="M5"/>
    <s v="bez obl."/>
    <m/>
    <n v="-2.5"/>
    <x v="135"/>
    <s v="IZYLUM 1 5399 LE 25 LEDs 700mA NW 740 56W"/>
    <n v="56"/>
    <n v="56"/>
  </r>
  <r>
    <n v="134"/>
    <x v="48"/>
    <x v="29"/>
    <m/>
    <x v="69"/>
    <x v="85"/>
    <m/>
    <n v="2"/>
    <m/>
    <m/>
    <m/>
    <m/>
    <m/>
    <m/>
    <m/>
    <m/>
    <m/>
    <m/>
    <m/>
    <m/>
    <m/>
    <m/>
    <m/>
    <m/>
    <n v="0.22400000000000003"/>
    <n v="2"/>
    <n v="0"/>
    <s v="P"/>
    <s v="A"/>
    <n v="6.5"/>
    <n v="80"/>
    <n v="9"/>
    <n v="1"/>
    <n v="3.5"/>
    <n v="1"/>
    <m/>
    <n v="10"/>
    <n v="2"/>
    <x v="0"/>
    <x v="0"/>
    <n v="2"/>
    <s v="S"/>
    <s v="K"/>
    <x v="1"/>
    <s v="Z"/>
    <m/>
    <s v="M5"/>
    <s v="bez obl."/>
    <m/>
    <n v="-2.5"/>
    <x v="136"/>
    <s v="IZYLUM 1 5399 LE 25 LEDs 700mA NW 740 56W"/>
    <n v="56"/>
    <n v="56"/>
  </r>
  <r>
    <n v="135"/>
    <x v="48"/>
    <x v="29"/>
    <m/>
    <x v="69"/>
    <x v="85"/>
    <m/>
    <n v="4"/>
    <m/>
    <m/>
    <m/>
    <m/>
    <m/>
    <m/>
    <m/>
    <m/>
    <m/>
    <m/>
    <m/>
    <m/>
    <m/>
    <m/>
    <m/>
    <m/>
    <n v="0.44800000000000006"/>
    <n v="4"/>
    <n v="1"/>
    <s v="P"/>
    <s v="A"/>
    <n v="5.5"/>
    <n v="60"/>
    <n v="9.5"/>
    <n v="1"/>
    <n v="4"/>
    <n v="1"/>
    <m/>
    <n v="10"/>
    <n v="2"/>
    <x v="0"/>
    <x v="0"/>
    <n v="2"/>
    <s v="E/ŻN"/>
    <s v="I"/>
    <x v="1"/>
    <s v="Z"/>
    <m/>
    <s v="M5"/>
    <m/>
    <m/>
    <n v="-3"/>
    <x v="137"/>
    <s v="IZYLUM 2 5399 LE 40 LEDs 550mA NW 740 68W"/>
    <n v="68"/>
    <n v="68"/>
  </r>
  <r>
    <n v="136"/>
    <x v="48"/>
    <x v="29"/>
    <m/>
    <x v="69"/>
    <x v="85"/>
    <m/>
    <n v="9"/>
    <m/>
    <m/>
    <m/>
    <m/>
    <m/>
    <m/>
    <m/>
    <m/>
    <m/>
    <m/>
    <m/>
    <m/>
    <m/>
    <m/>
    <m/>
    <m/>
    <n v="1.008"/>
    <n v="9"/>
    <n v="0"/>
    <s v="G"/>
    <s v="A"/>
    <n v="5"/>
    <n v="60"/>
    <n v="9"/>
    <n v="0.5"/>
    <n v="2"/>
    <m/>
    <m/>
    <n v="20"/>
    <n v="1"/>
    <x v="0"/>
    <x v="0"/>
    <n v="2"/>
    <s v="E/ŻN"/>
    <s v="I"/>
    <x v="1"/>
    <s v="Z"/>
    <m/>
    <s v="M6"/>
    <m/>
    <m/>
    <n v="-1.5"/>
    <x v="138"/>
    <s v="IZYLUM 1 5345 LE 20 LEDs 600mA NW 740 38,8W"/>
    <n v="38.799999999999997"/>
    <n v="38.799999999999997"/>
  </r>
  <r>
    <n v="137"/>
    <x v="48"/>
    <x v="29"/>
    <m/>
    <x v="69"/>
    <x v="85"/>
    <m/>
    <n v="5"/>
    <m/>
    <m/>
    <m/>
    <m/>
    <m/>
    <m/>
    <m/>
    <m/>
    <m/>
    <m/>
    <m/>
    <m/>
    <m/>
    <m/>
    <m/>
    <m/>
    <n v="0.56000000000000005"/>
    <n v="5"/>
    <n v="0"/>
    <s v="G"/>
    <s v="A"/>
    <n v="4"/>
    <n v="90"/>
    <n v="9"/>
    <n v="1"/>
    <n v="1"/>
    <m/>
    <m/>
    <n v="10"/>
    <n v="2"/>
    <x v="0"/>
    <x v="0"/>
    <n v="2"/>
    <s v="S"/>
    <s v="K"/>
    <x v="1"/>
    <s v="Z"/>
    <m/>
    <s v="M6"/>
    <s v="bez obl."/>
    <m/>
    <n v="0"/>
    <x v="139"/>
    <s v="IZYLUM 1 5399 LE 20 LEDs 700mA NW 740 46W"/>
    <n v="46"/>
    <n v="46"/>
  </r>
  <r>
    <n v="138"/>
    <x v="48"/>
    <x v="29"/>
    <m/>
    <x v="70"/>
    <x v="86"/>
    <m/>
    <n v="23"/>
    <m/>
    <m/>
    <m/>
    <m/>
    <m/>
    <m/>
    <m/>
    <m/>
    <m/>
    <m/>
    <m/>
    <m/>
    <m/>
    <m/>
    <m/>
    <m/>
    <n v="2.5760000000000005"/>
    <n v="23"/>
    <n v="7"/>
    <s v="G"/>
    <s v="A"/>
    <n v="4"/>
    <n v="50"/>
    <n v="9"/>
    <n v="1.5"/>
    <n v="3"/>
    <m/>
    <m/>
    <n v="15"/>
    <n v="2"/>
    <x v="0"/>
    <x v="0"/>
    <n v="2"/>
    <s v="E/ŻN"/>
    <s v="I"/>
    <x v="1"/>
    <s v="Z"/>
    <m/>
    <s v="M6"/>
    <m/>
    <m/>
    <n v="-1.5"/>
    <x v="140"/>
    <s v="IZYLUM 1 50003 LE 20 LEDs 350mA NW 740 22,4W"/>
    <n v="22.4"/>
    <n v="22.4"/>
  </r>
  <r>
    <n v="139"/>
    <x v="49"/>
    <x v="29"/>
    <m/>
    <x v="71"/>
    <x v="87"/>
    <m/>
    <n v="7"/>
    <m/>
    <m/>
    <m/>
    <m/>
    <m/>
    <m/>
    <m/>
    <m/>
    <m/>
    <m/>
    <m/>
    <m/>
    <m/>
    <m/>
    <m/>
    <m/>
    <n v="0.78400000000000014"/>
    <n v="7"/>
    <n v="4"/>
    <s v="P"/>
    <s v="A"/>
    <n v="5.5"/>
    <n v="60"/>
    <n v="9"/>
    <n v="1"/>
    <n v="6"/>
    <n v="1"/>
    <m/>
    <n v="15"/>
    <n v="2"/>
    <x v="0"/>
    <x v="0"/>
    <n v="2"/>
    <s v="E"/>
    <s v="I"/>
    <x v="1"/>
    <s v="Z"/>
    <m/>
    <s v="M5"/>
    <s v="bez obl."/>
    <m/>
    <n v="-5"/>
    <x v="141"/>
    <s v="IZYLUM 1 5399 LE 25 LEDs 700mA NW 740 56W"/>
    <n v="56"/>
    <n v="56"/>
  </r>
  <r>
    <n v="140"/>
    <x v="49"/>
    <x v="29"/>
    <m/>
    <x v="71"/>
    <x v="87"/>
    <m/>
    <m/>
    <m/>
    <m/>
    <m/>
    <m/>
    <n v="7"/>
    <m/>
    <m/>
    <m/>
    <m/>
    <m/>
    <m/>
    <m/>
    <m/>
    <m/>
    <m/>
    <m/>
    <n v="0.39200000000000002"/>
    <n v="7"/>
    <n v="4"/>
    <s v="P"/>
    <s v="A"/>
    <n v="5.5"/>
    <n v="35"/>
    <n v="9"/>
    <n v="1"/>
    <n v="2"/>
    <n v="1"/>
    <m/>
    <n v="15"/>
    <n v="2"/>
    <x v="0"/>
    <x v="0"/>
    <n v="2"/>
    <s v="E/ŻN"/>
    <s v="I"/>
    <x v="0"/>
    <s v="Z"/>
    <m/>
    <s v="M5"/>
    <m/>
    <m/>
    <n v="-1"/>
    <x v="142"/>
    <s v="IZYLUM 1 5300 LE 20 LEDs 350mA NW 740 22,4W"/>
    <n v="22.4"/>
    <n v="22.4"/>
  </r>
  <r>
    <n v="141"/>
    <x v="49"/>
    <x v="29"/>
    <m/>
    <x v="72"/>
    <x v="88"/>
    <m/>
    <n v="11"/>
    <m/>
    <m/>
    <m/>
    <m/>
    <m/>
    <m/>
    <m/>
    <m/>
    <m/>
    <m/>
    <m/>
    <m/>
    <m/>
    <m/>
    <m/>
    <m/>
    <n v="1.2320000000000002"/>
    <n v="11"/>
    <n v="5"/>
    <s v="G"/>
    <s v="A"/>
    <n v="4"/>
    <n v="65"/>
    <n v="9"/>
    <n v="0.5"/>
    <n v="4.5"/>
    <m/>
    <m/>
    <n v="20"/>
    <n v="1"/>
    <x v="0"/>
    <x v="0"/>
    <n v="3"/>
    <s v="E/ŻN"/>
    <s v="I"/>
    <x v="1"/>
    <s v="Z"/>
    <m/>
    <s v="M6"/>
    <s v="bez obl."/>
    <m/>
    <n v="-4"/>
    <x v="143"/>
    <s v="IZYLUM 1 5399 LE 20 LEDs 700mA NW 740 46W"/>
    <n v="46"/>
    <n v="46"/>
  </r>
  <r>
    <n v="142"/>
    <x v="50"/>
    <x v="30"/>
    <m/>
    <x v="73"/>
    <x v="89"/>
    <m/>
    <m/>
    <m/>
    <m/>
    <m/>
    <m/>
    <m/>
    <n v="14"/>
    <m/>
    <m/>
    <m/>
    <m/>
    <m/>
    <m/>
    <m/>
    <m/>
    <m/>
    <m/>
    <n v="0.79800000000000004"/>
    <n v="14"/>
    <n v="1"/>
    <s v="G"/>
    <s v="A"/>
    <n v="5.5"/>
    <n v="50"/>
    <n v="9"/>
    <n v="1"/>
    <n v="5"/>
    <m/>
    <n v="1"/>
    <n v="15"/>
    <n v="2"/>
    <x v="1"/>
    <x v="0"/>
    <n v="1"/>
    <s v="ŻN/OŻ"/>
    <s v="K/I"/>
    <x v="1"/>
    <s v="Z"/>
    <m/>
    <s v="M5"/>
    <m/>
    <m/>
    <n v="-4"/>
    <x v="144"/>
    <s v="IZYLUM 2 5399 LE 40 LEDs 500mA NW 740 61,5W"/>
    <s v="bz"/>
    <s v="bz"/>
  </r>
  <r>
    <n v="143"/>
    <x v="50"/>
    <x v="30"/>
    <m/>
    <x v="73"/>
    <x v="90"/>
    <m/>
    <m/>
    <m/>
    <m/>
    <n v="6"/>
    <m/>
    <n v="9"/>
    <m/>
    <m/>
    <m/>
    <m/>
    <m/>
    <m/>
    <m/>
    <m/>
    <m/>
    <m/>
    <m/>
    <n v="0.82799999999999996"/>
    <n v="15"/>
    <n v="0"/>
    <s v="G"/>
    <s v="A"/>
    <n v="5.5"/>
    <n v="50"/>
    <s v="9 6"/>
    <n v="1.5"/>
    <n v="4"/>
    <m/>
    <n v="1"/>
    <n v="5"/>
    <n v="2"/>
    <x v="1"/>
    <x v="0"/>
    <n v="1"/>
    <s v="S"/>
    <s v="K"/>
    <x v="0"/>
    <s v="Z"/>
    <m/>
    <s v="M5"/>
    <m/>
    <m/>
    <n v="-2.5"/>
    <x v="145"/>
    <s v="IZYLUM 1 5399 LE 25 LEDs 700mA NW 740 56W"/>
    <s v="bz"/>
    <s v="bz"/>
  </r>
  <r>
    <n v="144"/>
    <x v="51"/>
    <x v="31"/>
    <m/>
    <x v="74"/>
    <x v="91"/>
    <m/>
    <n v="14"/>
    <m/>
    <m/>
    <m/>
    <m/>
    <m/>
    <m/>
    <m/>
    <m/>
    <m/>
    <m/>
    <m/>
    <m/>
    <m/>
    <m/>
    <m/>
    <m/>
    <n v="1.5680000000000003"/>
    <n v="14"/>
    <n v="3"/>
    <s v="P"/>
    <s v="A"/>
    <n v="6"/>
    <n v="50"/>
    <n v="9"/>
    <n v="1"/>
    <n v="3"/>
    <m/>
    <m/>
    <n v="15"/>
    <n v="2"/>
    <x v="0"/>
    <x v="0"/>
    <n v="2"/>
    <s v="E/ŻN"/>
    <s v="I/AL."/>
    <x v="1"/>
    <s v="Z"/>
    <m/>
    <s v="M5"/>
    <m/>
    <m/>
    <n v="-2"/>
    <x v="146"/>
    <s v="IZYLUM 1 5399 LE 25 LEDs 600mA NW 740 47,5W"/>
    <n v="47.5"/>
    <n v="47.5"/>
  </r>
  <r>
    <n v="145"/>
    <x v="51"/>
    <x v="31"/>
    <m/>
    <x v="74"/>
    <x v="91"/>
    <m/>
    <n v="5"/>
    <m/>
    <m/>
    <m/>
    <m/>
    <m/>
    <m/>
    <m/>
    <m/>
    <m/>
    <m/>
    <m/>
    <m/>
    <m/>
    <m/>
    <m/>
    <m/>
    <n v="0.56000000000000005"/>
    <n v="5"/>
    <n v="27"/>
    <s v="G"/>
    <s v="A"/>
    <n v="3.5"/>
    <n v="50"/>
    <n v="9"/>
    <n v="1"/>
    <n v="6"/>
    <m/>
    <m/>
    <n v="15"/>
    <n v="2"/>
    <x v="0"/>
    <x v="0"/>
    <n v="2"/>
    <s v="E/ŻN"/>
    <s v="I/AL."/>
    <x v="1"/>
    <s v="Z"/>
    <m/>
    <s v="M6"/>
    <m/>
    <m/>
    <n v="-5"/>
    <x v="147"/>
    <s v="IZYLUM 1 50003 LE 20 LEDs 500mA NW 740 32,1W"/>
    <n v="32.1"/>
    <n v="32.1"/>
  </r>
  <r>
    <n v="146"/>
    <x v="52"/>
    <x v="31"/>
    <m/>
    <x v="75"/>
    <x v="92"/>
    <m/>
    <n v="7"/>
    <m/>
    <m/>
    <m/>
    <m/>
    <m/>
    <m/>
    <m/>
    <m/>
    <m/>
    <m/>
    <m/>
    <m/>
    <m/>
    <m/>
    <m/>
    <m/>
    <n v="0.78400000000000014"/>
    <n v="7"/>
    <n v="13"/>
    <s v="G"/>
    <s v="A"/>
    <n v="3.8"/>
    <n v="50"/>
    <n v="9"/>
    <n v="1.5"/>
    <n v="7"/>
    <m/>
    <m/>
    <n v="15"/>
    <n v="2"/>
    <x v="0"/>
    <x v="0"/>
    <n v="1"/>
    <s v="E/ŻN"/>
    <s v="I"/>
    <x v="1"/>
    <s v="Z"/>
    <m/>
    <s v="M6"/>
    <m/>
    <m/>
    <n v="-5.5"/>
    <x v="148"/>
    <s v="IZYLUM 1 50003 LE 20 LEDs 600mA NW 740 38,8W"/>
    <n v="38.799999999999997"/>
    <n v="38.799999999999997"/>
  </r>
  <r>
    <n v="147"/>
    <x v="53"/>
    <x v="32"/>
    <m/>
    <x v="76"/>
    <x v="93"/>
    <m/>
    <n v="3"/>
    <m/>
    <m/>
    <m/>
    <m/>
    <m/>
    <m/>
    <m/>
    <m/>
    <m/>
    <m/>
    <m/>
    <m/>
    <m/>
    <m/>
    <m/>
    <m/>
    <n v="0.33600000000000008"/>
    <n v="3"/>
    <n v="3"/>
    <s v="G"/>
    <s v="A"/>
    <n v="3.8"/>
    <n v="50"/>
    <n v="8.5"/>
    <n v="1"/>
    <n v="5"/>
    <m/>
    <m/>
    <n v="15"/>
    <n v="2"/>
    <x v="0"/>
    <x v="0"/>
    <n v="2"/>
    <s v="ŻN"/>
    <s v="I"/>
    <x v="1"/>
    <s v="Z"/>
    <m/>
    <s v="M6"/>
    <m/>
    <m/>
    <n v="-4"/>
    <x v="149"/>
    <s v="IZYLUM 1 50003 LE 20 LEDs 450mA NW 740 28,8W"/>
    <n v="28.8"/>
    <n v="28.8"/>
  </r>
  <r>
    <n v="148"/>
    <x v="53"/>
    <x v="32"/>
    <m/>
    <x v="76"/>
    <x v="94"/>
    <m/>
    <n v="6"/>
    <m/>
    <m/>
    <m/>
    <m/>
    <m/>
    <m/>
    <m/>
    <m/>
    <m/>
    <m/>
    <m/>
    <m/>
    <m/>
    <m/>
    <m/>
    <m/>
    <n v="0.67200000000000015"/>
    <n v="6"/>
    <n v="7"/>
    <s v="G"/>
    <s v="A"/>
    <n v="3.8"/>
    <n v="50"/>
    <n v="8.5"/>
    <n v="1"/>
    <n v="5"/>
    <m/>
    <m/>
    <n v="15"/>
    <n v="2"/>
    <x v="0"/>
    <x v="0"/>
    <n v="2"/>
    <s v="ŻN"/>
    <s v="I"/>
    <x v="1"/>
    <s v="Z"/>
    <m/>
    <s v="M6"/>
    <m/>
    <m/>
    <n v="-4"/>
    <x v="150"/>
    <s v="IZYLUM 1 50003 LE 20 LEDs 450mA NW 740 28,8W"/>
    <n v="28.8"/>
    <n v="28.8"/>
  </r>
  <r>
    <n v="149"/>
    <x v="53"/>
    <x v="32"/>
    <m/>
    <x v="76"/>
    <x v="94"/>
    <m/>
    <n v="7"/>
    <m/>
    <m/>
    <m/>
    <m/>
    <m/>
    <m/>
    <m/>
    <m/>
    <m/>
    <m/>
    <m/>
    <m/>
    <m/>
    <m/>
    <m/>
    <m/>
    <n v="0.78400000000000014"/>
    <n v="7"/>
    <n v="3"/>
    <s v="P"/>
    <s v="A"/>
    <n v="6"/>
    <n v="50"/>
    <n v="8"/>
    <n v="0.5"/>
    <n v="4.5"/>
    <n v="1"/>
    <m/>
    <n v="20"/>
    <n v="1"/>
    <x v="0"/>
    <x v="0"/>
    <n v="3"/>
    <s v="E/ŻN"/>
    <s v="AL."/>
    <x v="1"/>
    <s v="Z"/>
    <m/>
    <s v="M5"/>
    <s v="bez obl."/>
    <m/>
    <n v="-4"/>
    <x v="151"/>
    <s v="IZYLUM 1 5399 LE 25 LEDs 700mA NW 740 56W"/>
    <n v="56"/>
    <n v="56"/>
  </r>
  <r>
    <n v="150"/>
    <x v="53"/>
    <x v="32"/>
    <m/>
    <x v="76"/>
    <x v="94"/>
    <m/>
    <n v="2"/>
    <m/>
    <m/>
    <m/>
    <m/>
    <m/>
    <m/>
    <m/>
    <m/>
    <m/>
    <m/>
    <m/>
    <m/>
    <m/>
    <m/>
    <m/>
    <m/>
    <n v="0.22400000000000003"/>
    <n v="2"/>
    <n v="1"/>
    <s v="P"/>
    <s v="A"/>
    <n v="6"/>
    <n v="55"/>
    <n v="9"/>
    <n v="1"/>
    <n v="2"/>
    <m/>
    <m/>
    <n v="15"/>
    <n v="2"/>
    <x v="0"/>
    <x v="0"/>
    <n v="1"/>
    <s v="ŻN"/>
    <s v="I"/>
    <x v="0"/>
    <s v="Z"/>
    <m/>
    <s v="M5"/>
    <m/>
    <m/>
    <n v="-1"/>
    <x v="152"/>
    <s v="IZYLUM 1 5399 LE 25 LEDs 600mA NW 740 47,5W"/>
    <n v="47.5"/>
    <n v="47.5"/>
  </r>
  <r>
    <n v="151"/>
    <x v="53"/>
    <x v="32"/>
    <m/>
    <x v="76"/>
    <x v="94"/>
    <m/>
    <n v="3"/>
    <m/>
    <m/>
    <m/>
    <m/>
    <m/>
    <m/>
    <m/>
    <m/>
    <m/>
    <m/>
    <m/>
    <m/>
    <m/>
    <m/>
    <m/>
    <m/>
    <n v="0.33600000000000008"/>
    <n v="3"/>
    <n v="3"/>
    <s v="G"/>
    <s v="A"/>
    <n v="3.8"/>
    <n v="50"/>
    <n v="8.5"/>
    <n v="1"/>
    <n v="2"/>
    <m/>
    <m/>
    <n v="15"/>
    <n v="2"/>
    <x v="0"/>
    <x v="0"/>
    <n v="2"/>
    <s v="ŻN"/>
    <s v="I"/>
    <x v="0"/>
    <s v="Z"/>
    <m/>
    <s v="M6"/>
    <m/>
    <m/>
    <n v="-1"/>
    <x v="153"/>
    <s v="IZYLUM 1 5399 LE 20 LEDs 350mA NW 740 22,4W"/>
    <n v="22.4"/>
    <n v="22.4"/>
  </r>
  <r>
    <n v="152"/>
    <x v="54"/>
    <x v="33"/>
    <m/>
    <x v="77"/>
    <x v="95"/>
    <m/>
    <n v="5"/>
    <m/>
    <m/>
    <m/>
    <m/>
    <m/>
    <m/>
    <m/>
    <m/>
    <m/>
    <m/>
    <m/>
    <m/>
    <m/>
    <m/>
    <m/>
    <m/>
    <n v="0.56000000000000005"/>
    <n v="5"/>
    <n v="0"/>
    <s v="G"/>
    <s v="A"/>
    <n v="3.8"/>
    <n v="70"/>
    <n v="9"/>
    <n v="0.5"/>
    <n v="2"/>
    <n v="1"/>
    <m/>
    <n v="10"/>
    <n v="1"/>
    <x v="0"/>
    <x v="0"/>
    <s v="W"/>
    <s v="OŻ"/>
    <s v="K"/>
    <x v="1"/>
    <s v="Z"/>
    <m/>
    <s v="M6"/>
    <s v="bez obl."/>
    <m/>
    <n v="-1.5"/>
    <x v="154"/>
    <s v="IZYLUM 1 5399 LE 20 LEDs 500mA NW 740 32,1W"/>
    <n v="32.1"/>
    <n v="32.1"/>
  </r>
  <r>
    <n v="153"/>
    <x v="54"/>
    <x v="33"/>
    <m/>
    <x v="77"/>
    <x v="95"/>
    <m/>
    <n v="6"/>
    <m/>
    <m/>
    <m/>
    <m/>
    <m/>
    <m/>
    <m/>
    <m/>
    <m/>
    <m/>
    <m/>
    <m/>
    <m/>
    <m/>
    <m/>
    <m/>
    <n v="0.67200000000000015"/>
    <n v="6"/>
    <n v="2"/>
    <s v="P"/>
    <s v="A"/>
    <n v="5"/>
    <n v="50"/>
    <n v="9"/>
    <n v="1"/>
    <n v="4"/>
    <n v="1"/>
    <m/>
    <n v="15"/>
    <n v="2"/>
    <x v="0"/>
    <x v="0"/>
    <n v="2"/>
    <s v="E/ŻN"/>
    <s v="I"/>
    <x v="1"/>
    <s v="Z"/>
    <m/>
    <s v="M5"/>
    <m/>
    <m/>
    <n v="-3"/>
    <x v="155"/>
    <s v="IZYLUM 1 5399 LE 25 LEDs 700mA NW 740 56W"/>
    <n v="56"/>
    <n v="56"/>
  </r>
  <r>
    <n v="154"/>
    <x v="54"/>
    <x v="33"/>
    <m/>
    <x v="77"/>
    <x v="96"/>
    <m/>
    <n v="3"/>
    <m/>
    <m/>
    <m/>
    <m/>
    <m/>
    <m/>
    <m/>
    <m/>
    <m/>
    <m/>
    <m/>
    <m/>
    <m/>
    <m/>
    <m/>
    <m/>
    <n v="0.33600000000000008"/>
    <n v="3"/>
    <n v="2"/>
    <s v="G"/>
    <s v="N"/>
    <n v="3.5"/>
    <n v="50"/>
    <n v="8"/>
    <n v="0.5"/>
    <n v="2"/>
    <m/>
    <m/>
    <n v="20"/>
    <n v="1"/>
    <x v="0"/>
    <x v="0"/>
    <n v="3"/>
    <s v="D"/>
    <s v="AL."/>
    <x v="1"/>
    <s v="Z"/>
    <m/>
    <s v="P4"/>
    <m/>
    <m/>
    <n v="-1.5"/>
    <x v="156"/>
    <s v="IZYLUM 1 50003 LE 20 LEDs 350mA NW 740 22,4W"/>
    <n v="22.4"/>
    <n v="22.4"/>
  </r>
  <r>
    <n v="155"/>
    <x v="54"/>
    <x v="33"/>
    <m/>
    <x v="77"/>
    <x v="97"/>
    <m/>
    <n v="2"/>
    <m/>
    <m/>
    <m/>
    <m/>
    <m/>
    <m/>
    <m/>
    <m/>
    <m/>
    <m/>
    <m/>
    <m/>
    <m/>
    <m/>
    <m/>
    <m/>
    <n v="0.22400000000000003"/>
    <n v="2"/>
    <n v="3"/>
    <s v="G"/>
    <s v="N"/>
    <n v="3.5"/>
    <n v="50"/>
    <n v="8.5"/>
    <n v="1"/>
    <n v="5"/>
    <m/>
    <m/>
    <n v="15"/>
    <n v="2"/>
    <x v="0"/>
    <x v="0"/>
    <n v="2"/>
    <s v="ŻN"/>
    <s v="AL."/>
    <x v="1"/>
    <s v="Z"/>
    <m/>
    <s v="P4"/>
    <m/>
    <m/>
    <n v="-4"/>
    <x v="157"/>
    <s v="IZYLUM 1 5300 LE 20 LEDs 400mA NW 740 25,6W"/>
    <n v="25.6"/>
    <n v="25.6"/>
  </r>
  <r>
    <n v="156"/>
    <x v="55"/>
    <x v="34"/>
    <s v="Spacerowa"/>
    <x v="78"/>
    <x v="98"/>
    <m/>
    <n v="4"/>
    <m/>
    <m/>
    <m/>
    <m/>
    <m/>
    <m/>
    <m/>
    <m/>
    <m/>
    <m/>
    <m/>
    <m/>
    <m/>
    <m/>
    <m/>
    <m/>
    <n v="0.44800000000000006"/>
    <n v="4"/>
    <n v="5"/>
    <s v="G"/>
    <s v="A"/>
    <n v="5"/>
    <n v="50"/>
    <n v="8"/>
    <n v="0.5"/>
    <n v="4"/>
    <n v="1"/>
    <m/>
    <n v="30"/>
    <n v="1"/>
    <x v="0"/>
    <x v="0"/>
    <n v="3"/>
    <s v="E/ŻN/D"/>
    <s v="I/AL."/>
    <x v="1"/>
    <s v="Z"/>
    <m/>
    <s v="M6"/>
    <m/>
    <m/>
    <n v="-3.5"/>
    <x v="158"/>
    <s v="IZYLUM 1 5399 LE 20 LEDs 500mA NW 740 32,1W"/>
    <n v="32.1"/>
    <n v="32.1"/>
  </r>
  <r>
    <n v="157"/>
    <x v="55"/>
    <x v="34"/>
    <s v="Spacerowa"/>
    <x v="78"/>
    <x v="98"/>
    <m/>
    <n v="2"/>
    <m/>
    <m/>
    <m/>
    <m/>
    <m/>
    <m/>
    <m/>
    <m/>
    <m/>
    <m/>
    <m/>
    <m/>
    <m/>
    <m/>
    <m/>
    <m/>
    <n v="0.22400000000000003"/>
    <n v="2"/>
    <n v="0"/>
    <s v="G"/>
    <s v="A"/>
    <n v="5"/>
    <n v="70"/>
    <n v="8.5"/>
    <n v="1"/>
    <n v="3"/>
    <n v="1"/>
    <m/>
    <n v="15"/>
    <n v="2"/>
    <x v="0"/>
    <x v="0"/>
    <n v="2"/>
    <s v="ŻN"/>
    <s v="I"/>
    <x v="0"/>
    <s v="Z"/>
    <m/>
    <s v="M6"/>
    <s v="bez obl."/>
    <m/>
    <n v="-2"/>
    <x v="159"/>
    <s v="IZYLUM 1 5399 LE 20 LEDs 700mA NW 740 46W"/>
    <n v="46"/>
    <n v="46"/>
  </r>
  <r>
    <n v="158"/>
    <x v="55"/>
    <x v="34"/>
    <s v="Piaskowa"/>
    <x v="78"/>
    <x v="99"/>
    <m/>
    <n v="8"/>
    <m/>
    <m/>
    <m/>
    <m/>
    <m/>
    <m/>
    <m/>
    <m/>
    <m/>
    <m/>
    <m/>
    <m/>
    <m/>
    <m/>
    <m/>
    <m/>
    <n v="0.89600000000000013"/>
    <n v="8"/>
    <n v="0"/>
    <s v="G"/>
    <s v="A"/>
    <n v="3.5"/>
    <n v="70"/>
    <n v="8"/>
    <n v="1"/>
    <n v="2"/>
    <m/>
    <m/>
    <n v="5"/>
    <n v="2"/>
    <x v="0"/>
    <x v="0"/>
    <n v="1"/>
    <s v="S"/>
    <s v="K"/>
    <x v="1"/>
    <s v="Z"/>
    <m/>
    <s v="M6"/>
    <s v="bez obl."/>
    <m/>
    <n v="-1"/>
    <x v="160"/>
    <s v="IZYLUM 1 5399 LE 20 LEDs 700mA NW 740 46W"/>
    <n v="46"/>
    <n v="46"/>
  </r>
  <r>
    <n v="159"/>
    <x v="55"/>
    <x v="34"/>
    <s v="Spacerowa"/>
    <x v="79"/>
    <x v="100"/>
    <m/>
    <n v="2"/>
    <n v="1"/>
    <m/>
    <m/>
    <m/>
    <m/>
    <m/>
    <m/>
    <m/>
    <m/>
    <m/>
    <m/>
    <m/>
    <m/>
    <m/>
    <m/>
    <m/>
    <n v="0.39200000000000007"/>
    <n v="3"/>
    <n v="0"/>
    <s v="G"/>
    <s v="A"/>
    <n v="5"/>
    <n v="50"/>
    <n v="9"/>
    <n v="1"/>
    <n v="6.5"/>
    <n v="1"/>
    <m/>
    <n v="15"/>
    <n v="2"/>
    <x v="0"/>
    <x v="0"/>
    <n v="1"/>
    <s v="ŻN/OŻ"/>
    <s v="K/AL."/>
    <x v="1"/>
    <s v="Z"/>
    <m/>
    <s v="M6"/>
    <m/>
    <m/>
    <n v="-5.5"/>
    <x v="161"/>
    <s v="IZYLUM 1 50003 LE 20 LEDs 600mA NW 740 38,8W"/>
    <n v="38.799999999999997"/>
    <n v="38.799999999999997"/>
  </r>
  <r>
    <n v="160"/>
    <x v="56"/>
    <x v="35"/>
    <m/>
    <x v="80"/>
    <x v="101"/>
    <m/>
    <m/>
    <n v="11"/>
    <m/>
    <m/>
    <m/>
    <m/>
    <m/>
    <m/>
    <m/>
    <m/>
    <m/>
    <m/>
    <m/>
    <m/>
    <m/>
    <m/>
    <m/>
    <n v="1.8480000000000003"/>
    <n v="11"/>
    <n v="9"/>
    <s v="P"/>
    <s v="A"/>
    <n v="5.5"/>
    <n v="45"/>
    <n v="9"/>
    <n v="1"/>
    <n v="2"/>
    <n v="1"/>
    <m/>
    <n v="20"/>
    <n v="1"/>
    <x v="0"/>
    <x v="0"/>
    <n v="2"/>
    <s v="E/ŻN"/>
    <s v="I"/>
    <x v="1"/>
    <s v="Z"/>
    <m/>
    <s v="M5"/>
    <m/>
    <m/>
    <n v="-1"/>
    <x v="162"/>
    <s v="IZYLUM 1 50001 LE 20 LEDs 700mA NW 740 46W"/>
    <n v="46"/>
    <n v="46"/>
  </r>
  <r>
    <n v="161"/>
    <x v="56"/>
    <x v="35"/>
    <m/>
    <x v="80"/>
    <x v="101"/>
    <n v="1"/>
    <n v="5"/>
    <m/>
    <m/>
    <m/>
    <m/>
    <m/>
    <m/>
    <m/>
    <m/>
    <m/>
    <m/>
    <m/>
    <m/>
    <m/>
    <m/>
    <m/>
    <m/>
    <n v="0.63840000000000008"/>
    <n v="6"/>
    <n v="3"/>
    <s v="G"/>
    <s v="A"/>
    <n v="5"/>
    <n v="45"/>
    <n v="9"/>
    <n v="1"/>
    <n v="2"/>
    <n v="1"/>
    <m/>
    <n v="15"/>
    <n v="2"/>
    <x v="0"/>
    <x v="0"/>
    <n v="2"/>
    <s v="E/ŻN/OŻ"/>
    <s v="I/K"/>
    <x v="1"/>
    <s v="Z"/>
    <m/>
    <s v="M6"/>
    <m/>
    <m/>
    <n v="-1"/>
    <x v="163"/>
    <s v="IZYLUM 1 50003 LE 20 LEDs 350mA NW 740 22,4W"/>
    <n v="22.4"/>
    <n v="22.4"/>
  </r>
  <r>
    <n v="162"/>
    <x v="56"/>
    <x v="35"/>
    <s v="Spacerowa/Kolejowa"/>
    <x v="81"/>
    <x v="102"/>
    <m/>
    <m/>
    <m/>
    <m/>
    <m/>
    <m/>
    <n v="24"/>
    <m/>
    <m/>
    <m/>
    <m/>
    <m/>
    <m/>
    <m/>
    <m/>
    <m/>
    <m/>
    <m/>
    <n v="1.3440000000000001"/>
    <n v="24"/>
    <n v="0"/>
    <s v="G"/>
    <s v="A"/>
    <n v="5"/>
    <n v="35"/>
    <n v="9"/>
    <n v="1"/>
    <n v="2"/>
    <n v="1"/>
    <m/>
    <n v="10"/>
    <n v="2"/>
    <x v="1"/>
    <x v="0"/>
    <n v="1"/>
    <s v="S"/>
    <s v="K"/>
    <x v="0"/>
    <s v="Z"/>
    <m/>
    <s v="M6"/>
    <m/>
    <m/>
    <n v="-1"/>
    <x v="164"/>
    <s v="IZYLUM 1 5300 LE 10 LEDs 500mA NW 740 17,1W"/>
    <s v="bz"/>
    <s v="bz"/>
  </r>
  <r>
    <n v="163"/>
    <x v="57"/>
    <x v="36"/>
    <m/>
    <x v="82"/>
    <x v="103"/>
    <m/>
    <n v="7"/>
    <m/>
    <m/>
    <m/>
    <m/>
    <m/>
    <m/>
    <m/>
    <m/>
    <m/>
    <m/>
    <m/>
    <m/>
    <m/>
    <m/>
    <m/>
    <m/>
    <n v="0.78400000000000014"/>
    <n v="7"/>
    <n v="6"/>
    <s v="G"/>
    <s v="A"/>
    <n v="3.5"/>
    <n v="45"/>
    <n v="8.5"/>
    <n v="1"/>
    <n v="2"/>
    <m/>
    <m/>
    <n v="15"/>
    <n v="2"/>
    <x v="0"/>
    <x v="0"/>
    <n v="2"/>
    <s v="E/ŻN"/>
    <s v="I"/>
    <x v="1"/>
    <s v="Z"/>
    <m/>
    <s v="M6"/>
    <m/>
    <m/>
    <n v="-1"/>
    <x v="165"/>
    <s v="IZYLUM 1 5399 LE 20 LEDs 350mA NW 740 22,4W"/>
    <n v="22.4"/>
    <n v="22.4"/>
  </r>
  <r>
    <n v="164"/>
    <x v="57"/>
    <x v="36"/>
    <m/>
    <x v="82"/>
    <x v="104"/>
    <m/>
    <n v="6"/>
    <m/>
    <m/>
    <m/>
    <m/>
    <m/>
    <m/>
    <m/>
    <m/>
    <m/>
    <m/>
    <m/>
    <m/>
    <m/>
    <m/>
    <m/>
    <m/>
    <n v="0.67200000000000015"/>
    <n v="6"/>
    <n v="7"/>
    <s v="G"/>
    <s v="A"/>
    <n v="3.5"/>
    <n v="45"/>
    <n v="8.5"/>
    <n v="1"/>
    <n v="4"/>
    <m/>
    <m/>
    <n v="15"/>
    <n v="2"/>
    <x v="0"/>
    <x v="0"/>
    <n v="2"/>
    <s v="E/ŻN"/>
    <s v="I"/>
    <x v="1"/>
    <s v="Z"/>
    <m/>
    <s v="M6"/>
    <m/>
    <m/>
    <n v="-3"/>
    <x v="166"/>
    <s v="IZYLUM 1 5300 LE 20 LEDs 350mA NW 740 22,4W"/>
    <n v="22.4"/>
    <n v="22.4"/>
  </r>
  <r>
    <n v="165"/>
    <x v="57"/>
    <x v="36"/>
    <m/>
    <x v="83"/>
    <x v="105"/>
    <m/>
    <n v="5"/>
    <m/>
    <m/>
    <m/>
    <m/>
    <m/>
    <m/>
    <m/>
    <m/>
    <m/>
    <m/>
    <m/>
    <m/>
    <m/>
    <m/>
    <m/>
    <m/>
    <n v="0.56000000000000005"/>
    <n v="5"/>
    <n v="4"/>
    <s v="G"/>
    <s v="A"/>
    <n v="3.5"/>
    <n v="50"/>
    <n v="8"/>
    <n v="0.5"/>
    <n v="6"/>
    <m/>
    <m/>
    <n v="20"/>
    <n v="1"/>
    <x v="0"/>
    <x v="0"/>
    <n v="3"/>
    <s v="E/ŻN"/>
    <s v="I/AL."/>
    <x v="1"/>
    <s v="Z"/>
    <m/>
    <s v="M6"/>
    <m/>
    <m/>
    <n v="-5.5"/>
    <x v="167"/>
    <s v="IZYLUM 1 50003 LE 20 LEDs 600mA NW 740 38,8W"/>
    <n v="38.799999999999997"/>
    <n v="38.799999999999997"/>
  </r>
  <r>
    <n v="166"/>
    <x v="57"/>
    <x v="36"/>
    <m/>
    <x v="83"/>
    <x v="106"/>
    <m/>
    <n v="3"/>
    <m/>
    <m/>
    <m/>
    <m/>
    <m/>
    <m/>
    <m/>
    <m/>
    <m/>
    <m/>
    <m/>
    <m/>
    <m/>
    <m/>
    <m/>
    <m/>
    <n v="0.33600000000000008"/>
    <n v="3"/>
    <n v="1"/>
    <s v="G"/>
    <s v="N"/>
    <n v="3.5"/>
    <n v="50"/>
    <n v="8.5"/>
    <n v="0.5"/>
    <n v="3"/>
    <m/>
    <m/>
    <n v="20"/>
    <n v="1"/>
    <x v="0"/>
    <x v="0"/>
    <n v="2"/>
    <s v="ŻN"/>
    <s v="I"/>
    <x v="1"/>
    <s v="Z"/>
    <m/>
    <s v="P4"/>
    <m/>
    <m/>
    <n v="-2.5"/>
    <x v="168"/>
    <s v="IZYLUM 1 5300 LE 20 LEDs 350mA NW 740 22,4W"/>
    <n v="22.4"/>
    <n v="22.4"/>
  </r>
  <r>
    <n v="167"/>
    <x v="57"/>
    <x v="36"/>
    <m/>
    <x v="83"/>
    <x v="107"/>
    <m/>
    <n v="2"/>
    <m/>
    <m/>
    <m/>
    <m/>
    <m/>
    <m/>
    <m/>
    <m/>
    <m/>
    <m/>
    <m/>
    <m/>
    <m/>
    <m/>
    <m/>
    <m/>
    <n v="0.22400000000000003"/>
    <n v="2"/>
    <n v="0"/>
    <s v="G"/>
    <s v="N"/>
    <n v="3.5"/>
    <n v="50"/>
    <n v="8"/>
    <n v="0.5"/>
    <n v="10"/>
    <m/>
    <m/>
    <n v="20"/>
    <n v="1"/>
    <x v="0"/>
    <x v="0"/>
    <n v="3"/>
    <s v="ŻN"/>
    <s v="I"/>
    <x v="1"/>
    <s v="Z"/>
    <m/>
    <s v="P4"/>
    <m/>
    <m/>
    <n v="-9.5"/>
    <x v="169"/>
    <s v="IZYLUM 2 5399 LE 30 LEDs 600mA NW 740 56,5W"/>
    <n v="56.5"/>
    <n v="56.5"/>
  </r>
  <r>
    <n v="168"/>
    <x v="58"/>
    <x v="37"/>
    <m/>
    <x v="84"/>
    <x v="108"/>
    <m/>
    <n v="3"/>
    <m/>
    <m/>
    <m/>
    <m/>
    <m/>
    <m/>
    <m/>
    <m/>
    <m/>
    <m/>
    <m/>
    <m/>
    <m/>
    <m/>
    <m/>
    <m/>
    <n v="0.33600000000000008"/>
    <n v="3"/>
    <n v="4"/>
    <s v="G"/>
    <s v="B"/>
    <n v="4"/>
    <n v="50"/>
    <n v="9"/>
    <n v="1"/>
    <n v="3"/>
    <m/>
    <m/>
    <n v="15"/>
    <n v="2"/>
    <x v="0"/>
    <x v="0"/>
    <n v="2"/>
    <s v="E/ŻN"/>
    <s v="I"/>
    <x v="1"/>
    <s v="Z"/>
    <m/>
    <s v="M6"/>
    <m/>
    <m/>
    <n v="-2"/>
    <x v="170"/>
    <s v="IZYLUM 1 50003 LE 20 LEDs 350mA NW 740 22,4W"/>
    <n v="22.4"/>
    <n v="22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EA967C-5D82-4B43-8FDF-BC75F9145437}" name="Tabela przestawna1" cacheId="0" applyNumberFormats="0" applyBorderFormats="0" applyFontFormats="0" applyPatternFormats="0" applyAlignmentFormats="0" applyWidthHeightFormats="1" dataCaption="Wartości" grandTotalCaption="Ilość" updatedVersion="8" minRefreshableVersion="3" showDrill="0" useAutoFormatting="1" itemPrintTitles="1" mergeItem="1" createdVersion="8" indent="0" compact="0" compactData="0" multipleFieldFilters="0">
  <location ref="A4:J138" firstHeaderRow="1" firstDataRow="3" firstDataCol="5" rowPageCount="1" colPageCount="1"/>
  <pivotFields count="54">
    <pivotField compact="0" outline="0" showAll="0"/>
    <pivotField axis="axisRow" compact="0" outline="0" showAll="0" defaultSubtotal="0">
      <items count="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</items>
    </pivotField>
    <pivotField axis="axisRow" compact="0" outline="0" showAll="0" defaultSubtotal="0">
      <items count="38">
        <item x="0"/>
        <item x="3"/>
        <item x="4"/>
        <item x="5"/>
        <item x="6"/>
        <item x="7"/>
        <item x="8"/>
        <item x="9"/>
        <item x="10"/>
        <item x="11"/>
        <item x="12"/>
        <item x="2"/>
        <item x="13"/>
        <item x="14"/>
        <item x="16"/>
        <item x="17"/>
        <item x="18"/>
        <item x="19"/>
        <item x="20"/>
        <item x="21"/>
        <item x="22"/>
        <item x="15"/>
        <item x="23"/>
        <item x="24"/>
        <item x="1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</items>
    </pivotField>
    <pivotField compact="0" outline="0" showAll="0"/>
    <pivotField axis="axisRow" compact="0" outline="0" showAll="0" defaultSubtotal="0">
      <items count="85">
        <item x="0"/>
        <item x="4"/>
        <item x="6"/>
        <item x="19"/>
        <item x="20"/>
        <item x="7"/>
        <item x="8"/>
        <item x="9"/>
        <item x="10"/>
        <item x="11"/>
        <item x="68"/>
        <item x="13"/>
        <item x="14"/>
        <item x="15"/>
        <item x="17"/>
        <item x="16"/>
        <item x="18"/>
        <item x="65"/>
        <item x="21"/>
        <item x="22"/>
        <item x="23"/>
        <item x="24"/>
        <item x="26"/>
        <item x="27"/>
        <item x="28"/>
        <item x="29"/>
        <item x="25"/>
        <item x="30"/>
        <item x="31"/>
        <item x="33"/>
        <item x="34"/>
        <item x="35"/>
        <item x="36"/>
        <item x="37"/>
        <item x="38"/>
        <item x="40"/>
        <item x="41"/>
        <item x="43"/>
        <item x="42"/>
        <item x="44"/>
        <item x="46"/>
        <item x="47"/>
        <item x="48"/>
        <item x="50"/>
        <item x="55"/>
        <item x="56"/>
        <item x="54"/>
        <item x="53"/>
        <item x="59"/>
        <item x="60"/>
        <item x="61"/>
        <item x="62"/>
        <item x="32"/>
        <item x="63"/>
        <item x="66"/>
        <item x="67"/>
        <item x="12"/>
        <item x="73"/>
        <item x="74"/>
        <item x="75"/>
        <item x="76"/>
        <item x="77"/>
        <item x="80"/>
        <item x="57"/>
        <item x="84"/>
        <item x="78"/>
        <item x="82"/>
        <item x="83"/>
        <item x="52"/>
        <item x="5"/>
        <item x="69"/>
        <item x="71"/>
        <item x="72"/>
        <item x="58"/>
        <item x="45"/>
        <item x="81"/>
        <item x="64"/>
        <item x="3"/>
        <item x="2"/>
        <item x="70"/>
        <item x="51"/>
        <item x="49"/>
        <item x="79"/>
        <item x="39"/>
        <item x="1"/>
      </items>
    </pivotField>
    <pivotField axis="axisRow" compact="0" outline="0" showAll="0" defaultSubtotal="0">
      <items count="109">
        <item x="0"/>
        <item x="4"/>
        <item x="6"/>
        <item x="22"/>
        <item x="23"/>
        <item x="24"/>
        <item x="7"/>
        <item x="9"/>
        <item x="10"/>
        <item x="11"/>
        <item x="12"/>
        <item x="13"/>
        <item x="84"/>
        <item x="15"/>
        <item x="16"/>
        <item x="17"/>
        <item x="18"/>
        <item x="20"/>
        <item x="19"/>
        <item x="21"/>
        <item x="79"/>
        <item x="80"/>
        <item x="25"/>
        <item x="26"/>
        <item x="27"/>
        <item x="29"/>
        <item x="31"/>
        <item x="32"/>
        <item x="33"/>
        <item x="34"/>
        <item x="30"/>
        <item x="35"/>
        <item x="36"/>
        <item x="37"/>
        <item x="39"/>
        <item x="40"/>
        <item x="41"/>
        <item x="43"/>
        <item x="44"/>
        <item x="47"/>
        <item x="48"/>
        <item x="50"/>
        <item x="49"/>
        <item x="51"/>
        <item x="54"/>
        <item x="55"/>
        <item x="56"/>
        <item x="58"/>
        <item x="59"/>
        <item x="66"/>
        <item x="67"/>
        <item x="68"/>
        <item x="64"/>
        <item x="65"/>
        <item x="63"/>
        <item x="71"/>
        <item x="72"/>
        <item x="73"/>
        <item x="74"/>
        <item x="38"/>
        <item x="75"/>
        <item x="77"/>
        <item x="81"/>
        <item x="82"/>
        <item x="14"/>
        <item x="90"/>
        <item x="91"/>
        <item x="92"/>
        <item x="93"/>
        <item x="94"/>
        <item x="95"/>
        <item x="96"/>
        <item x="97"/>
        <item x="101"/>
        <item x="69"/>
        <item x="108"/>
        <item x="98"/>
        <item x="99"/>
        <item x="103"/>
        <item x="104"/>
        <item x="105"/>
        <item x="106"/>
        <item x="107"/>
        <item x="62"/>
        <item x="5"/>
        <item x="85"/>
        <item x="87"/>
        <item x="88"/>
        <item x="70"/>
        <item x="52"/>
        <item x="78"/>
        <item x="3"/>
        <item x="2"/>
        <item x="86"/>
        <item x="60"/>
        <item x="61"/>
        <item x="57"/>
        <item x="100"/>
        <item x="46"/>
        <item x="1"/>
        <item x="8"/>
        <item x="28"/>
        <item x="42"/>
        <item x="76"/>
        <item x="83"/>
        <item x="102"/>
        <item x="45"/>
        <item x="53"/>
        <item x="89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3">
        <item x="0"/>
        <item h="1" x="1"/>
        <item t="default"/>
      </items>
    </pivotField>
    <pivotField name="   " axis="axisCol" compact="0" outline="0" showAll="0">
      <items count="3">
        <item n="Drogowa" x="0"/>
        <item n="Parkowa" x="1"/>
        <item t="default"/>
      </items>
    </pivotField>
    <pivotField compact="0" outline="0" showAll="0"/>
    <pivotField compact="0" outline="0" showAll="0"/>
    <pivotField compact="0" outline="0" showAll="0"/>
    <pivotField name="  " axis="axisCol" compact="0" outline="0" showAll="0" defaultSubtotal="0">
      <items count="2">
        <item n="Energa" x="1"/>
        <item n="Urząd Gminy"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72">
        <item x="0"/>
        <item x="3"/>
        <item x="1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123"/>
        <item x="124"/>
        <item x="4"/>
        <item x="5"/>
        <item x="42"/>
        <item x="43"/>
        <item x="44"/>
        <item x="45"/>
        <item x="46"/>
        <item x="50"/>
        <item x="47"/>
        <item x="51"/>
        <item x="54"/>
        <item x="55"/>
        <item x="52"/>
        <item x="53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3"/>
        <item x="74"/>
        <item x="72"/>
        <item x="75"/>
        <item x="76"/>
        <item x="77"/>
        <item x="79"/>
        <item x="78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100"/>
        <item x="48"/>
        <item x="101"/>
        <item x="49"/>
        <item x="103"/>
        <item x="104"/>
        <item x="105"/>
        <item x="102"/>
        <item x="98"/>
        <item x="106"/>
        <item x="107"/>
        <item x="108"/>
        <item x="109"/>
        <item x="110"/>
        <item x="111"/>
        <item x="112"/>
        <item x="113"/>
        <item x="2"/>
        <item x="114"/>
        <item x="115"/>
        <item x="116"/>
        <item x="117"/>
        <item x="118"/>
        <item x="119"/>
        <item x="120"/>
        <item x="121"/>
        <item x="122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1"/>
        <item x="142"/>
        <item x="143"/>
        <item x="140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t="default"/>
      </items>
    </pivotField>
    <pivotField compact="0" outline="0" showAll="0"/>
    <pivotField compact="0" outline="0" showAll="0"/>
    <pivotField compact="0" outline="0" showAll="0"/>
  </pivotFields>
  <rowFields count="5">
    <field x="1"/>
    <field x="2"/>
    <field x="4"/>
    <field x="5"/>
    <field x="50"/>
  </rowFields>
  <rowItems count="132">
    <i>
      <x/>
      <x/>
      <x/>
      <x/>
      <x/>
    </i>
    <i r="2">
      <x v="84"/>
      <x v="99"/>
      <x v="2"/>
    </i>
    <i r="1">
      <x v="24"/>
      <x/>
      <x/>
      <x v="115"/>
    </i>
    <i>
      <x v="1"/>
      <x/>
      <x v="78"/>
      <x v="92"/>
      <x v="1"/>
    </i>
    <i r="1">
      <x v="11"/>
      <x v="77"/>
      <x v="91"/>
      <x v="41"/>
    </i>
    <i r="4">
      <x v="42"/>
    </i>
    <i>
      <x v="2"/>
      <x v="1"/>
      <x v="1"/>
      <x v="1"/>
      <x v="3"/>
    </i>
    <i r="4">
      <x v="4"/>
    </i>
    <i r="4">
      <x v="5"/>
    </i>
    <i r="2">
      <x v="69"/>
      <x v="84"/>
      <x v="6"/>
    </i>
    <i r="4">
      <x v="7"/>
    </i>
    <i>
      <x v="3"/>
      <x v="2"/>
      <x v="2"/>
      <x v="2"/>
      <x v="8"/>
    </i>
    <i r="4">
      <x v="9"/>
    </i>
    <i>
      <x v="4"/>
      <x v="3"/>
      <x v="5"/>
      <x v="6"/>
      <x v="10"/>
    </i>
    <i>
      <x v="5"/>
      <x v="4"/>
      <x v="6"/>
      <x v="7"/>
      <x v="12"/>
    </i>
    <i>
      <x v="7"/>
      <x v="6"/>
      <x v="8"/>
      <x v="9"/>
      <x v="15"/>
    </i>
    <i r="4">
      <x v="16"/>
    </i>
    <i r="2">
      <x v="9"/>
      <x v="10"/>
      <x v="17"/>
    </i>
    <i r="3">
      <x v="11"/>
      <x v="18"/>
    </i>
    <i r="1">
      <x v="7"/>
      <x v="56"/>
      <x v="64"/>
      <x v="19"/>
    </i>
    <i>
      <x v="8"/>
      <x v="8"/>
      <x v="11"/>
      <x v="13"/>
      <x v="20"/>
    </i>
    <i>
      <x v="9"/>
      <x v="9"/>
      <x v="12"/>
      <x v="14"/>
      <x v="21"/>
    </i>
    <i r="4">
      <x v="22"/>
    </i>
    <i>
      <x v="10"/>
      <x v="9"/>
      <x v="13"/>
      <x v="15"/>
      <x v="23"/>
    </i>
    <i r="4">
      <x v="24"/>
    </i>
    <i r="4">
      <x v="25"/>
    </i>
    <i r="3">
      <x v="16"/>
      <x v="27"/>
    </i>
    <i r="4">
      <x v="28"/>
    </i>
    <i>
      <x v="11"/>
      <x v="9"/>
      <x v="15"/>
      <x v="18"/>
      <x v="29"/>
    </i>
    <i>
      <x v="12"/>
      <x v="9"/>
      <x v="14"/>
      <x v="17"/>
      <x v="30"/>
    </i>
    <i>
      <x v="13"/>
      <x v="9"/>
      <x v="16"/>
      <x v="19"/>
      <x v="32"/>
    </i>
    <i>
      <x v="14"/>
      <x v="10"/>
      <x v="3"/>
      <x v="3"/>
      <x v="34"/>
    </i>
    <i r="4">
      <x v="35"/>
    </i>
    <i>
      <x v="16"/>
      <x v="12"/>
      <x v="18"/>
      <x v="22"/>
      <x v="43"/>
    </i>
    <i r="2">
      <x v="19"/>
      <x v="23"/>
      <x v="44"/>
    </i>
    <i>
      <x v="17"/>
      <x v="13"/>
      <x v="20"/>
      <x v="24"/>
      <x v="45"/>
    </i>
    <i r="2">
      <x v="21"/>
      <x v="25"/>
      <x v="49"/>
    </i>
    <i r="1">
      <x v="21"/>
      <x v="20"/>
      <x v="24"/>
      <x v="99"/>
    </i>
    <i r="4">
      <x v="101"/>
    </i>
    <i>
      <x v="18"/>
      <x v="13"/>
      <x v="22"/>
      <x v="26"/>
      <x v="50"/>
    </i>
    <i>
      <x v="19"/>
      <x v="13"/>
      <x v="25"/>
      <x v="29"/>
      <x v="52"/>
    </i>
    <i>
      <x v="20"/>
      <x v="14"/>
      <x v="27"/>
      <x v="31"/>
      <x v="55"/>
    </i>
    <i>
      <x v="22"/>
      <x v="14"/>
      <x v="52"/>
      <x v="59"/>
      <x v="62"/>
    </i>
    <i>
      <x v="23"/>
      <x v="15"/>
      <x v="30"/>
      <x v="35"/>
      <x v="65"/>
    </i>
    <i>
      <x v="24"/>
      <x v="16"/>
      <x v="31"/>
      <x v="36"/>
      <x v="66"/>
    </i>
    <i r="4">
      <x v="67"/>
    </i>
    <i>
      <x v="25"/>
      <x v="16"/>
      <x v="32"/>
      <x v="102"/>
      <x v="68"/>
    </i>
    <i>
      <x v="26"/>
      <x v="16"/>
      <x v="33"/>
      <x v="37"/>
      <x v="69"/>
    </i>
    <i>
      <x v="27"/>
      <x v="16"/>
      <x v="34"/>
      <x v="38"/>
      <x v="70"/>
    </i>
    <i>
      <x v="28"/>
      <x v="16"/>
      <x v="83"/>
      <x v="98"/>
      <x v="71"/>
    </i>
    <i r="4">
      <x v="72"/>
    </i>
    <i r="3">
      <x v="106"/>
      <x v="73"/>
    </i>
    <i>
      <x v="29"/>
      <x v="17"/>
      <x v="36"/>
      <x v="40"/>
      <x v="75"/>
    </i>
    <i>
      <x v="31"/>
      <x v="18"/>
      <x v="39"/>
      <x v="43"/>
      <x v="79"/>
    </i>
    <i>
      <x v="32"/>
      <x v="18"/>
      <x v="74"/>
      <x v="89"/>
      <x v="80"/>
    </i>
    <i r="3">
      <x v="107"/>
      <x v="81"/>
    </i>
    <i>
      <x v="33"/>
      <x v="19"/>
      <x v="40"/>
      <x v="44"/>
      <x v="82"/>
    </i>
    <i>
      <x v="34"/>
      <x v="19"/>
      <x v="41"/>
      <x v="45"/>
      <x v="83"/>
    </i>
    <i r="4">
      <x v="86"/>
    </i>
    <i>
      <x v="35"/>
      <x v="20"/>
      <x v="43"/>
      <x v="47"/>
      <x v="90"/>
    </i>
    <i r="3">
      <x v="48"/>
      <x v="90"/>
    </i>
    <i r="4">
      <x v="91"/>
    </i>
    <i r="4">
      <x v="92"/>
    </i>
    <i r="2">
      <x v="80"/>
      <x v="94"/>
      <x v="93"/>
    </i>
    <i r="3">
      <x v="95"/>
      <x v="94"/>
    </i>
    <i>
      <x v="36"/>
      <x v="21"/>
      <x v="47"/>
      <x v="54"/>
      <x v="106"/>
    </i>
    <i r="2">
      <x v="68"/>
      <x v="83"/>
      <x v="95"/>
    </i>
    <i r="4">
      <x v="96"/>
    </i>
    <i>
      <x v="37"/>
      <x v="21"/>
      <x v="46"/>
      <x v="52"/>
      <x v="97"/>
    </i>
    <i r="4">
      <x v="98"/>
    </i>
    <i r="2">
      <x v="47"/>
      <x v="53"/>
      <x v="99"/>
    </i>
    <i r="4">
      <x v="105"/>
    </i>
    <i>
      <x v="38"/>
      <x v="21"/>
      <x v="44"/>
      <x v="49"/>
      <x v="102"/>
    </i>
    <i>
      <x v="39"/>
      <x v="21"/>
      <x v="45"/>
      <x v="50"/>
      <x v="103"/>
    </i>
    <i r="3">
      <x v="51"/>
      <x v="104"/>
    </i>
    <i>
      <x v="40"/>
      <x v="22"/>
      <x v="63"/>
      <x v="74"/>
      <x v="107"/>
    </i>
    <i r="2">
      <x v="73"/>
      <x v="88"/>
      <x v="107"/>
    </i>
    <i r="4">
      <x v="108"/>
    </i>
    <i r="4">
      <x v="109"/>
    </i>
    <i>
      <x v="41"/>
      <x v="23"/>
      <x v="48"/>
      <x v="55"/>
      <x v="110"/>
    </i>
    <i>
      <x v="42"/>
      <x v="23"/>
      <x v="49"/>
      <x v="56"/>
      <x v="112"/>
    </i>
    <i r="4">
      <x v="114"/>
    </i>
    <i>
      <x v="43"/>
      <x v="24"/>
      <x v="50"/>
      <x v="57"/>
      <x v="116"/>
    </i>
    <i>
      <x v="44"/>
      <x v="25"/>
      <x v="51"/>
      <x v="58"/>
      <x v="117"/>
    </i>
    <i>
      <x v="45"/>
      <x v="26"/>
      <x v="53"/>
      <x v="60"/>
      <x v="118"/>
    </i>
    <i r="4">
      <x v="119"/>
    </i>
    <i r="3">
      <x v="61"/>
      <x v="121"/>
    </i>
    <i r="4">
      <x v="122"/>
    </i>
    <i r="3">
      <x v="103"/>
      <x v="120"/>
    </i>
    <i>
      <x v="46"/>
      <x v="27"/>
      <x v="76"/>
      <x v="90"/>
      <x v="123"/>
    </i>
    <i r="4">
      <x v="124"/>
    </i>
    <i>
      <x v="47"/>
      <x v="11"/>
      <x v="17"/>
      <x v="20"/>
      <x v="39"/>
    </i>
    <i r="1">
      <x v="28"/>
      <x v="54"/>
      <x v="62"/>
      <x v="126"/>
    </i>
    <i r="4">
      <x v="127"/>
    </i>
    <i r="4">
      <x v="128"/>
    </i>
    <i r="2">
      <x v="55"/>
      <x v="63"/>
      <x v="129"/>
    </i>
    <i r="4">
      <x v="130"/>
    </i>
    <i r="3">
      <x v="104"/>
      <x v="131"/>
    </i>
    <i>
      <x v="48"/>
      <x v="29"/>
      <x v="70"/>
      <x v="85"/>
      <x v="135"/>
    </i>
    <i r="4">
      <x v="136"/>
    </i>
    <i r="4">
      <x v="137"/>
    </i>
    <i r="4">
      <x v="138"/>
    </i>
    <i r="4">
      <x v="139"/>
    </i>
    <i r="2">
      <x v="79"/>
      <x v="93"/>
      <x v="143"/>
    </i>
    <i>
      <x v="49"/>
      <x v="29"/>
      <x v="71"/>
      <x v="86"/>
      <x v="140"/>
    </i>
    <i r="4">
      <x v="141"/>
    </i>
    <i r="2">
      <x v="72"/>
      <x v="87"/>
      <x v="142"/>
    </i>
    <i>
      <x v="51"/>
      <x v="31"/>
      <x v="58"/>
      <x v="66"/>
      <x v="146"/>
    </i>
    <i r="4">
      <x v="147"/>
    </i>
    <i>
      <x v="52"/>
      <x v="31"/>
      <x v="59"/>
      <x v="67"/>
      <x v="148"/>
    </i>
    <i>
      <x v="53"/>
      <x v="32"/>
      <x v="60"/>
      <x v="68"/>
      <x v="149"/>
    </i>
    <i r="3">
      <x v="69"/>
      <x v="150"/>
    </i>
    <i r="4">
      <x v="151"/>
    </i>
    <i r="4">
      <x v="152"/>
    </i>
    <i r="4">
      <x v="153"/>
    </i>
    <i>
      <x v="54"/>
      <x v="33"/>
      <x v="61"/>
      <x v="70"/>
      <x v="154"/>
    </i>
    <i r="4">
      <x v="155"/>
    </i>
    <i r="3">
      <x v="71"/>
      <x v="156"/>
    </i>
    <i r="3">
      <x v="72"/>
      <x v="157"/>
    </i>
    <i>
      <x v="55"/>
      <x v="34"/>
      <x v="65"/>
      <x v="76"/>
      <x v="158"/>
    </i>
    <i r="4">
      <x v="159"/>
    </i>
    <i r="3">
      <x v="77"/>
      <x v="160"/>
    </i>
    <i r="2">
      <x v="82"/>
      <x v="97"/>
      <x v="161"/>
    </i>
    <i>
      <x v="56"/>
      <x v="35"/>
      <x v="62"/>
      <x v="73"/>
      <x v="162"/>
    </i>
    <i r="4">
      <x v="163"/>
    </i>
    <i>
      <x v="57"/>
      <x v="36"/>
      <x v="66"/>
      <x v="78"/>
      <x v="165"/>
    </i>
    <i r="3">
      <x v="79"/>
      <x v="166"/>
    </i>
    <i r="2">
      <x v="67"/>
      <x v="80"/>
      <x v="167"/>
    </i>
    <i r="3">
      <x v="81"/>
      <x v="168"/>
    </i>
    <i r="3">
      <x v="82"/>
      <x v="169"/>
    </i>
    <i>
      <x v="58"/>
      <x v="37"/>
      <x v="64"/>
      <x v="75"/>
      <x v="170"/>
    </i>
    <i t="grand">
      <x/>
    </i>
  </rowItems>
  <colFields count="2">
    <field x="43"/>
    <field x="39"/>
  </colFields>
  <colItems count="5">
    <i>
      <x/>
      <x/>
    </i>
    <i r="1">
      <x v="1"/>
    </i>
    <i>
      <x v="1"/>
      <x/>
    </i>
    <i r="1">
      <x v="1"/>
    </i>
    <i t="grand">
      <x/>
    </i>
  </colItems>
  <pageFields count="1">
    <pageField fld="38" hier="-1"/>
  </pageFields>
  <dataFields count="1">
    <dataField name=" " fld="25" baseField="0" baseItem="0"/>
  </dataFields>
  <formats count="4">
    <format dxfId="3">
      <pivotArea outline="0" collapsedLevelsAreSubtotals="1" fieldPosition="0"/>
    </format>
    <format dxfId="2">
      <pivotArea field="43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BA0C-D4DC-4EA7-9A53-1CE22D1E53B6}">
  <sheetPr>
    <pageSetUpPr fitToPage="1"/>
  </sheetPr>
  <dimension ref="A2:AA139"/>
  <sheetViews>
    <sheetView tabSelected="1" workbookViewId="0">
      <selection activeCell="N132" sqref="N132"/>
    </sheetView>
  </sheetViews>
  <sheetFormatPr defaultRowHeight="15" x14ac:dyDescent="0.25"/>
  <cols>
    <col min="1" max="1" width="15.140625" bestFit="1" customWidth="1"/>
    <col min="2" max="2" width="29.28515625" bestFit="1" customWidth="1"/>
    <col min="3" max="4" width="15.7109375" customWidth="1"/>
    <col min="5" max="5" width="14.140625" customWidth="1"/>
    <col min="6" max="8" width="10.7109375" style="103" customWidth="1"/>
    <col min="9" max="10" width="10.7109375" customWidth="1"/>
    <col min="11" max="11" width="5" bestFit="1" customWidth="1"/>
    <col min="12" max="19" width="22" bestFit="1" customWidth="1"/>
  </cols>
  <sheetData>
    <row r="2" spans="1:27" ht="18" x14ac:dyDescent="0.25">
      <c r="A2" s="111" t="s">
        <v>389</v>
      </c>
      <c r="B2" s="112"/>
      <c r="C2" s="112"/>
      <c r="D2" s="112"/>
      <c r="E2" s="112"/>
      <c r="F2" s="112"/>
      <c r="G2" s="112"/>
      <c r="H2" s="112"/>
      <c r="I2" s="112"/>
      <c r="J2" s="112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7" ht="18" x14ac:dyDescent="0.25">
      <c r="A3" s="109"/>
      <c r="B3" s="103"/>
      <c r="C3" s="103"/>
      <c r="D3" s="103"/>
      <c r="E3" s="103"/>
      <c r="I3" s="103"/>
      <c r="J3" s="103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</row>
    <row r="4" spans="1:27" x14ac:dyDescent="0.25">
      <c r="F4"/>
      <c r="G4"/>
      <c r="H4"/>
    </row>
    <row r="5" spans="1:27" x14ac:dyDescent="0.25">
      <c r="A5" s="114" t="s">
        <v>365</v>
      </c>
      <c r="B5" s="114" t="s">
        <v>0</v>
      </c>
      <c r="C5" s="114" t="s">
        <v>2</v>
      </c>
      <c r="D5" s="114" t="s">
        <v>3</v>
      </c>
      <c r="E5" s="117" t="s">
        <v>321</v>
      </c>
      <c r="F5" s="113" t="s">
        <v>416</v>
      </c>
      <c r="G5" s="113"/>
      <c r="H5" s="113"/>
      <c r="I5" s="113"/>
      <c r="J5" s="114" t="s">
        <v>407</v>
      </c>
    </row>
    <row r="6" spans="1:27" x14ac:dyDescent="0.25">
      <c r="A6" s="115"/>
      <c r="B6" s="115"/>
      <c r="C6" s="115"/>
      <c r="D6" s="115"/>
      <c r="E6" s="118"/>
      <c r="F6" s="124" t="s">
        <v>415</v>
      </c>
      <c r="G6" s="113"/>
      <c r="H6" s="124" t="s">
        <v>406</v>
      </c>
      <c r="I6" s="113"/>
      <c r="J6" s="115"/>
    </row>
    <row r="7" spans="1:27" x14ac:dyDescent="0.25">
      <c r="A7" s="116"/>
      <c r="B7" s="116"/>
      <c r="C7" s="116"/>
      <c r="D7" s="116"/>
      <c r="E7" s="119"/>
      <c r="F7" s="108" t="s">
        <v>411</v>
      </c>
      <c r="G7" s="108" t="s">
        <v>412</v>
      </c>
      <c r="H7" s="108" t="s">
        <v>411</v>
      </c>
      <c r="I7" s="108" t="s">
        <v>412</v>
      </c>
      <c r="J7" s="116"/>
    </row>
    <row r="8" spans="1:27" x14ac:dyDescent="0.25">
      <c r="A8" s="122">
        <v>1</v>
      </c>
      <c r="B8" s="122" t="s">
        <v>4</v>
      </c>
      <c r="C8" s="106" t="s">
        <v>5</v>
      </c>
      <c r="D8" s="106" t="s">
        <v>6</v>
      </c>
      <c r="E8" s="106">
        <v>1</v>
      </c>
      <c r="F8" s="107">
        <v>9</v>
      </c>
      <c r="G8" s="107"/>
      <c r="H8" s="107">
        <v>2</v>
      </c>
      <c r="I8" s="107"/>
      <c r="J8" s="107">
        <v>11</v>
      </c>
    </row>
    <row r="9" spans="1:27" x14ac:dyDescent="0.25">
      <c r="A9" s="123"/>
      <c r="B9" s="123"/>
      <c r="C9" s="106" t="s">
        <v>9</v>
      </c>
      <c r="D9" s="106" t="s">
        <v>10</v>
      </c>
      <c r="E9" s="106">
        <v>3</v>
      </c>
      <c r="F9" s="107">
        <v>4</v>
      </c>
      <c r="G9" s="107"/>
      <c r="H9" s="107"/>
      <c r="I9" s="107"/>
      <c r="J9" s="107">
        <v>4</v>
      </c>
    </row>
    <row r="10" spans="1:27" x14ac:dyDescent="0.25">
      <c r="A10" s="123"/>
      <c r="B10" s="106" t="s">
        <v>161</v>
      </c>
      <c r="C10" s="106" t="s">
        <v>5</v>
      </c>
      <c r="D10" s="106" t="s">
        <v>6</v>
      </c>
      <c r="E10" s="106">
        <v>116</v>
      </c>
      <c r="F10" s="107">
        <v>2</v>
      </c>
      <c r="G10" s="107"/>
      <c r="H10" s="107"/>
      <c r="I10" s="107"/>
      <c r="J10" s="107">
        <v>2</v>
      </c>
    </row>
    <row r="11" spans="1:27" x14ac:dyDescent="0.25">
      <c r="A11" s="122">
        <v>2</v>
      </c>
      <c r="B11" s="106" t="s">
        <v>4</v>
      </c>
      <c r="C11" s="106" t="s">
        <v>7</v>
      </c>
      <c r="D11" s="106" t="s">
        <v>8</v>
      </c>
      <c r="E11" s="106">
        <v>2</v>
      </c>
      <c r="F11" s="107">
        <v>4</v>
      </c>
      <c r="G11" s="107"/>
      <c r="H11" s="107"/>
      <c r="I11" s="107"/>
      <c r="J11" s="107">
        <v>4</v>
      </c>
    </row>
    <row r="12" spans="1:27" x14ac:dyDescent="0.25">
      <c r="A12" s="123"/>
      <c r="B12" s="122" t="s">
        <v>57</v>
      </c>
      <c r="C12" s="122" t="s">
        <v>61</v>
      </c>
      <c r="D12" s="122" t="s">
        <v>62</v>
      </c>
      <c r="E12" s="106">
        <v>42</v>
      </c>
      <c r="F12" s="107">
        <v>7</v>
      </c>
      <c r="G12" s="107"/>
      <c r="H12" s="107"/>
      <c r="I12" s="107"/>
      <c r="J12" s="107">
        <v>7</v>
      </c>
    </row>
    <row r="13" spans="1:27" x14ac:dyDescent="0.25">
      <c r="A13" s="123"/>
      <c r="B13" s="123"/>
      <c r="C13" s="123"/>
      <c r="D13" s="123"/>
      <c r="E13" s="106">
        <v>43</v>
      </c>
      <c r="F13" s="107">
        <v>12</v>
      </c>
      <c r="G13" s="107"/>
      <c r="H13" s="107"/>
      <c r="I13" s="107"/>
      <c r="J13" s="107">
        <v>12</v>
      </c>
    </row>
    <row r="14" spans="1:27" x14ac:dyDescent="0.25">
      <c r="A14" s="122">
        <v>3</v>
      </c>
      <c r="B14" s="122" t="s">
        <v>11</v>
      </c>
      <c r="C14" s="122" t="s">
        <v>12</v>
      </c>
      <c r="D14" s="122" t="s">
        <v>13</v>
      </c>
      <c r="E14" s="106">
        <v>4</v>
      </c>
      <c r="F14" s="107">
        <v>4</v>
      </c>
      <c r="G14" s="107"/>
      <c r="H14" s="107"/>
      <c r="I14" s="107"/>
      <c r="J14" s="107">
        <v>4</v>
      </c>
    </row>
    <row r="15" spans="1:27" x14ac:dyDescent="0.25">
      <c r="A15" s="123"/>
      <c r="B15" s="123"/>
      <c r="C15" s="123"/>
      <c r="D15" s="123"/>
      <c r="E15" s="106">
        <v>5</v>
      </c>
      <c r="F15" s="107">
        <v>4</v>
      </c>
      <c r="G15" s="107"/>
      <c r="H15" s="107"/>
      <c r="I15" s="107"/>
      <c r="J15" s="107">
        <v>4</v>
      </c>
    </row>
    <row r="16" spans="1:27" x14ac:dyDescent="0.25">
      <c r="A16" s="123"/>
      <c r="B16" s="123"/>
      <c r="C16" s="123"/>
      <c r="D16" s="123"/>
      <c r="E16" s="106">
        <v>6</v>
      </c>
      <c r="F16" s="107"/>
      <c r="G16" s="107"/>
      <c r="H16" s="107">
        <v>7</v>
      </c>
      <c r="I16" s="107"/>
      <c r="J16" s="107">
        <v>7</v>
      </c>
    </row>
    <row r="17" spans="1:10" x14ac:dyDescent="0.25">
      <c r="A17" s="123"/>
      <c r="B17" s="123"/>
      <c r="C17" s="122" t="s">
        <v>14</v>
      </c>
      <c r="D17" s="122" t="s">
        <v>15</v>
      </c>
      <c r="E17" s="106">
        <v>7</v>
      </c>
      <c r="F17" s="107">
        <v>5</v>
      </c>
      <c r="G17" s="107"/>
      <c r="H17" s="107"/>
      <c r="I17" s="107"/>
      <c r="J17" s="107">
        <v>5</v>
      </c>
    </row>
    <row r="18" spans="1:10" x14ac:dyDescent="0.25">
      <c r="A18" s="123"/>
      <c r="B18" s="123"/>
      <c r="C18" s="123"/>
      <c r="D18" s="123"/>
      <c r="E18" s="106">
        <v>8</v>
      </c>
      <c r="F18" s="107">
        <v>5</v>
      </c>
      <c r="G18" s="107"/>
      <c r="H18" s="107"/>
      <c r="I18" s="107"/>
      <c r="J18" s="107">
        <v>5</v>
      </c>
    </row>
    <row r="19" spans="1:10" x14ac:dyDescent="0.25">
      <c r="A19" s="122">
        <v>4</v>
      </c>
      <c r="B19" s="122" t="s">
        <v>16</v>
      </c>
      <c r="C19" s="122" t="s">
        <v>18</v>
      </c>
      <c r="D19" s="122" t="s">
        <v>19</v>
      </c>
      <c r="E19" s="106">
        <v>9</v>
      </c>
      <c r="F19" s="107">
        <v>15</v>
      </c>
      <c r="G19" s="107"/>
      <c r="H19" s="107"/>
      <c r="I19" s="107"/>
      <c r="J19" s="107">
        <v>15</v>
      </c>
    </row>
    <row r="20" spans="1:10" x14ac:dyDescent="0.25">
      <c r="A20" s="123"/>
      <c r="B20" s="123"/>
      <c r="C20" s="123"/>
      <c r="D20" s="123"/>
      <c r="E20" s="106">
        <v>10</v>
      </c>
      <c r="F20" s="107"/>
      <c r="G20" s="107">
        <v>5</v>
      </c>
      <c r="H20" s="107"/>
      <c r="I20" s="107"/>
      <c r="J20" s="107">
        <v>5</v>
      </c>
    </row>
    <row r="21" spans="1:10" x14ac:dyDescent="0.25">
      <c r="A21" s="106">
        <v>5</v>
      </c>
      <c r="B21" s="106" t="s">
        <v>20</v>
      </c>
      <c r="C21" s="106" t="s">
        <v>21</v>
      </c>
      <c r="D21" s="106" t="s">
        <v>22</v>
      </c>
      <c r="E21" s="106">
        <v>11</v>
      </c>
      <c r="F21" s="107">
        <v>9</v>
      </c>
      <c r="G21" s="107"/>
      <c r="H21" s="107"/>
      <c r="I21" s="107"/>
      <c r="J21" s="107">
        <v>9</v>
      </c>
    </row>
    <row r="22" spans="1:10" x14ac:dyDescent="0.25">
      <c r="A22" s="106">
        <v>6</v>
      </c>
      <c r="B22" s="106" t="s">
        <v>23</v>
      </c>
      <c r="C22" s="106" t="s">
        <v>24</v>
      </c>
      <c r="D22" s="106" t="s">
        <v>25</v>
      </c>
      <c r="E22" s="106">
        <v>13</v>
      </c>
      <c r="F22" s="107">
        <v>14</v>
      </c>
      <c r="G22" s="107"/>
      <c r="H22" s="107"/>
      <c r="I22" s="107"/>
      <c r="J22" s="107">
        <v>14</v>
      </c>
    </row>
    <row r="23" spans="1:10" x14ac:dyDescent="0.25">
      <c r="A23" s="122">
        <v>8</v>
      </c>
      <c r="B23" s="122" t="s">
        <v>29</v>
      </c>
      <c r="C23" s="122" t="s">
        <v>30</v>
      </c>
      <c r="D23" s="122" t="s">
        <v>31</v>
      </c>
      <c r="E23" s="106">
        <v>16</v>
      </c>
      <c r="F23" s="107">
        <v>10</v>
      </c>
      <c r="G23" s="107"/>
      <c r="H23" s="107"/>
      <c r="I23" s="107"/>
      <c r="J23" s="107">
        <v>10</v>
      </c>
    </row>
    <row r="24" spans="1:10" x14ac:dyDescent="0.25">
      <c r="A24" s="123"/>
      <c r="B24" s="123"/>
      <c r="C24" s="123"/>
      <c r="D24" s="123"/>
      <c r="E24" s="106">
        <v>17</v>
      </c>
      <c r="F24" s="107"/>
      <c r="G24" s="107"/>
      <c r="H24" s="107">
        <v>1</v>
      </c>
      <c r="I24" s="107"/>
      <c r="J24" s="107">
        <v>1</v>
      </c>
    </row>
    <row r="25" spans="1:10" x14ac:dyDescent="0.25">
      <c r="A25" s="123"/>
      <c r="B25" s="123"/>
      <c r="C25" s="122" t="s">
        <v>32</v>
      </c>
      <c r="D25" s="106" t="s">
        <v>33</v>
      </c>
      <c r="E25" s="106">
        <v>18</v>
      </c>
      <c r="F25" s="107">
        <v>4</v>
      </c>
      <c r="G25" s="107"/>
      <c r="H25" s="107"/>
      <c r="I25" s="107"/>
      <c r="J25" s="107">
        <v>4</v>
      </c>
    </row>
    <row r="26" spans="1:10" x14ac:dyDescent="0.25">
      <c r="A26" s="123"/>
      <c r="B26" s="123"/>
      <c r="C26" s="123"/>
      <c r="D26" s="106" t="s">
        <v>34</v>
      </c>
      <c r="E26" s="106">
        <v>19</v>
      </c>
      <c r="F26" s="107">
        <v>1</v>
      </c>
      <c r="G26" s="107"/>
      <c r="H26" s="107"/>
      <c r="I26" s="107"/>
      <c r="J26" s="107">
        <v>1</v>
      </c>
    </row>
    <row r="27" spans="1:10" x14ac:dyDescent="0.25">
      <c r="A27" s="123"/>
      <c r="B27" s="106" t="s">
        <v>418</v>
      </c>
      <c r="C27" s="106" t="s">
        <v>36</v>
      </c>
      <c r="D27" s="106" t="s">
        <v>37</v>
      </c>
      <c r="E27" s="106">
        <v>20</v>
      </c>
      <c r="F27" s="107">
        <v>10</v>
      </c>
      <c r="G27" s="107"/>
      <c r="H27" s="107"/>
      <c r="I27" s="107"/>
      <c r="J27" s="107">
        <v>10</v>
      </c>
    </row>
    <row r="28" spans="1:10" x14ac:dyDescent="0.25">
      <c r="A28" s="106">
        <v>9</v>
      </c>
      <c r="B28" s="106" t="s">
        <v>38</v>
      </c>
      <c r="C28" s="106" t="s">
        <v>39</v>
      </c>
      <c r="D28" s="106" t="s">
        <v>40</v>
      </c>
      <c r="E28" s="106">
        <v>21</v>
      </c>
      <c r="F28" s="107">
        <v>12</v>
      </c>
      <c r="G28" s="107"/>
      <c r="H28" s="107"/>
      <c r="I28" s="107"/>
      <c r="J28" s="107">
        <v>12</v>
      </c>
    </row>
    <row r="29" spans="1:10" x14ac:dyDescent="0.25">
      <c r="A29" s="122">
        <v>10</v>
      </c>
      <c r="B29" s="122" t="s">
        <v>41</v>
      </c>
      <c r="C29" s="122" t="s">
        <v>42</v>
      </c>
      <c r="D29" s="122" t="s">
        <v>43</v>
      </c>
      <c r="E29" s="106">
        <v>22</v>
      </c>
      <c r="F29" s="107">
        <v>10</v>
      </c>
      <c r="G29" s="107"/>
      <c r="H29" s="107"/>
      <c r="I29" s="107"/>
      <c r="J29" s="107">
        <v>10</v>
      </c>
    </row>
    <row r="30" spans="1:10" x14ac:dyDescent="0.25">
      <c r="A30" s="123"/>
      <c r="B30" s="123"/>
      <c r="C30" s="123"/>
      <c r="D30" s="123"/>
      <c r="E30" s="106">
        <v>23</v>
      </c>
      <c r="F30" s="107">
        <v>6</v>
      </c>
      <c r="G30" s="107"/>
      <c r="H30" s="107"/>
      <c r="I30" s="107"/>
      <c r="J30" s="107">
        <v>6</v>
      </c>
    </row>
    <row r="31" spans="1:10" x14ac:dyDescent="0.25">
      <c r="A31" s="122">
        <v>11</v>
      </c>
      <c r="B31" s="123" t="s">
        <v>41</v>
      </c>
      <c r="C31" s="122" t="s">
        <v>44</v>
      </c>
      <c r="D31" s="122" t="s">
        <v>45</v>
      </c>
      <c r="E31" s="106">
        <v>24</v>
      </c>
      <c r="F31" s="107">
        <v>4</v>
      </c>
      <c r="G31" s="107"/>
      <c r="H31" s="107"/>
      <c r="I31" s="107"/>
      <c r="J31" s="107">
        <v>4</v>
      </c>
    </row>
    <row r="32" spans="1:10" x14ac:dyDescent="0.25">
      <c r="A32" s="123"/>
      <c r="B32" s="123"/>
      <c r="C32" s="123"/>
      <c r="D32" s="123"/>
      <c r="E32" s="106">
        <v>25</v>
      </c>
      <c r="F32" s="107">
        <v>8</v>
      </c>
      <c r="G32" s="107"/>
      <c r="H32" s="107"/>
      <c r="I32" s="107"/>
      <c r="J32" s="107">
        <v>8</v>
      </c>
    </row>
    <row r="33" spans="1:10" x14ac:dyDescent="0.25">
      <c r="A33" s="123"/>
      <c r="B33" s="123"/>
      <c r="C33" s="123"/>
      <c r="D33" s="123"/>
      <c r="E33" s="106">
        <v>26</v>
      </c>
      <c r="F33" s="107">
        <v>6</v>
      </c>
      <c r="G33" s="107"/>
      <c r="H33" s="107"/>
      <c r="I33" s="107"/>
      <c r="J33" s="107">
        <v>6</v>
      </c>
    </row>
    <row r="34" spans="1:10" x14ac:dyDescent="0.25">
      <c r="A34" s="123"/>
      <c r="B34" s="123"/>
      <c r="C34" s="123"/>
      <c r="D34" s="122" t="s">
        <v>46</v>
      </c>
      <c r="E34" s="106">
        <v>28</v>
      </c>
      <c r="F34" s="107">
        <v>1</v>
      </c>
      <c r="G34" s="107"/>
      <c r="H34" s="107"/>
      <c r="I34" s="107"/>
      <c r="J34" s="107">
        <v>1</v>
      </c>
    </row>
    <row r="35" spans="1:10" x14ac:dyDescent="0.25">
      <c r="A35" s="123"/>
      <c r="B35" s="123"/>
      <c r="C35" s="123"/>
      <c r="D35" s="123"/>
      <c r="E35" s="106">
        <v>29</v>
      </c>
      <c r="F35" s="107"/>
      <c r="G35" s="107"/>
      <c r="H35" s="107">
        <v>2</v>
      </c>
      <c r="I35" s="107"/>
      <c r="J35" s="107">
        <v>2</v>
      </c>
    </row>
    <row r="36" spans="1:10" x14ac:dyDescent="0.25">
      <c r="A36" s="106">
        <v>12</v>
      </c>
      <c r="B36" s="123" t="s">
        <v>41</v>
      </c>
      <c r="C36" s="106" t="s">
        <v>47</v>
      </c>
      <c r="D36" s="106" t="s">
        <v>48</v>
      </c>
      <c r="E36" s="106">
        <v>30</v>
      </c>
      <c r="F36" s="107">
        <v>19</v>
      </c>
      <c r="G36" s="107"/>
      <c r="H36" s="107"/>
      <c r="I36" s="107"/>
      <c r="J36" s="107">
        <v>19</v>
      </c>
    </row>
    <row r="37" spans="1:10" x14ac:dyDescent="0.25">
      <c r="A37" s="106">
        <v>13</v>
      </c>
      <c r="B37" s="123" t="s">
        <v>41</v>
      </c>
      <c r="C37" s="106" t="s">
        <v>49</v>
      </c>
      <c r="D37" s="106" t="s">
        <v>50</v>
      </c>
      <c r="E37" s="106">
        <v>31</v>
      </c>
      <c r="F37" s="107">
        <v>9</v>
      </c>
      <c r="G37" s="107"/>
      <c r="H37" s="107"/>
      <c r="I37" s="107"/>
      <c r="J37" s="107">
        <v>9</v>
      </c>
    </row>
    <row r="38" spans="1:10" x14ac:dyDescent="0.25">
      <c r="A38" s="106">
        <v>14</v>
      </c>
      <c r="B38" s="123" t="s">
        <v>41</v>
      </c>
      <c r="C38" s="106" t="s">
        <v>297</v>
      </c>
      <c r="D38" s="106" t="s">
        <v>298</v>
      </c>
      <c r="E38" s="106">
        <v>33</v>
      </c>
      <c r="F38" s="107"/>
      <c r="G38" s="107"/>
      <c r="H38" s="107">
        <v>8</v>
      </c>
      <c r="I38" s="107"/>
      <c r="J38" s="107">
        <v>8</v>
      </c>
    </row>
    <row r="39" spans="1:10" x14ac:dyDescent="0.25">
      <c r="A39" s="122">
        <v>15</v>
      </c>
      <c r="B39" s="122" t="s">
        <v>51</v>
      </c>
      <c r="C39" s="122" t="s">
        <v>52</v>
      </c>
      <c r="D39" s="122" t="s">
        <v>53</v>
      </c>
      <c r="E39" s="106">
        <v>35</v>
      </c>
      <c r="F39" s="107">
        <v>2</v>
      </c>
      <c r="G39" s="107"/>
      <c r="H39" s="107"/>
      <c r="I39" s="107"/>
      <c r="J39" s="107">
        <v>2</v>
      </c>
    </row>
    <row r="40" spans="1:10" x14ac:dyDescent="0.25">
      <c r="A40" s="123"/>
      <c r="B40" s="123"/>
      <c r="C40" s="123"/>
      <c r="D40" s="123"/>
      <c r="E40" s="106">
        <v>36</v>
      </c>
      <c r="F40" s="107">
        <v>4</v>
      </c>
      <c r="G40" s="107"/>
      <c r="H40" s="107"/>
      <c r="I40" s="107"/>
      <c r="J40" s="107">
        <v>4</v>
      </c>
    </row>
    <row r="41" spans="1:10" x14ac:dyDescent="0.25">
      <c r="A41" s="122">
        <v>17</v>
      </c>
      <c r="B41" s="122" t="s">
        <v>63</v>
      </c>
      <c r="C41" s="106" t="s">
        <v>64</v>
      </c>
      <c r="D41" s="106" t="s">
        <v>65</v>
      </c>
      <c r="E41" s="106">
        <v>44</v>
      </c>
      <c r="F41" s="107">
        <v>10</v>
      </c>
      <c r="G41" s="107"/>
      <c r="H41" s="107"/>
      <c r="I41" s="107"/>
      <c r="J41" s="107">
        <v>10</v>
      </c>
    </row>
    <row r="42" spans="1:10" x14ac:dyDescent="0.25">
      <c r="A42" s="123"/>
      <c r="B42" s="123"/>
      <c r="C42" s="106" t="s">
        <v>66</v>
      </c>
      <c r="D42" s="106" t="s">
        <v>67</v>
      </c>
      <c r="E42" s="106">
        <v>45</v>
      </c>
      <c r="F42" s="107">
        <v>14</v>
      </c>
      <c r="G42" s="107"/>
      <c r="H42" s="107"/>
      <c r="I42" s="107"/>
      <c r="J42" s="107">
        <v>14</v>
      </c>
    </row>
    <row r="43" spans="1:10" x14ac:dyDescent="0.25">
      <c r="A43" s="122">
        <v>18</v>
      </c>
      <c r="B43" s="122" t="s">
        <v>68</v>
      </c>
      <c r="C43" s="106" t="s">
        <v>69</v>
      </c>
      <c r="D43" s="106" t="s">
        <v>70</v>
      </c>
      <c r="E43" s="106">
        <v>46</v>
      </c>
      <c r="F43" s="107">
        <v>7</v>
      </c>
      <c r="G43" s="107"/>
      <c r="H43" s="107"/>
      <c r="I43" s="107"/>
      <c r="J43" s="107">
        <v>7</v>
      </c>
    </row>
    <row r="44" spans="1:10" x14ac:dyDescent="0.25">
      <c r="A44" s="123"/>
      <c r="B44" s="123"/>
      <c r="C44" s="106" t="s">
        <v>74</v>
      </c>
      <c r="D44" s="106" t="s">
        <v>75</v>
      </c>
      <c r="E44" s="106">
        <v>50</v>
      </c>
      <c r="F44" s="107">
        <v>14</v>
      </c>
      <c r="G44" s="107"/>
      <c r="H44" s="107">
        <v>1</v>
      </c>
      <c r="I44" s="107"/>
      <c r="J44" s="107">
        <v>15</v>
      </c>
    </row>
    <row r="45" spans="1:10" x14ac:dyDescent="0.25">
      <c r="A45" s="123"/>
      <c r="B45" s="122" t="s">
        <v>138</v>
      </c>
      <c r="C45" s="122" t="s">
        <v>69</v>
      </c>
      <c r="D45" s="122" t="s">
        <v>70</v>
      </c>
      <c r="E45" s="106">
        <v>100</v>
      </c>
      <c r="F45" s="107"/>
      <c r="G45" s="107"/>
      <c r="H45" s="107"/>
      <c r="I45" s="107">
        <v>2</v>
      </c>
      <c r="J45" s="107">
        <v>2</v>
      </c>
    </row>
    <row r="46" spans="1:10" x14ac:dyDescent="0.25">
      <c r="A46" s="123"/>
      <c r="B46" s="123"/>
      <c r="C46" s="123"/>
      <c r="D46" s="123"/>
      <c r="E46" s="106">
        <v>102</v>
      </c>
      <c r="F46" s="107"/>
      <c r="G46" s="107"/>
      <c r="H46" s="107"/>
      <c r="I46" s="107">
        <v>19</v>
      </c>
      <c r="J46" s="107">
        <v>19</v>
      </c>
    </row>
    <row r="47" spans="1:10" x14ac:dyDescent="0.25">
      <c r="A47" s="106">
        <v>19</v>
      </c>
      <c r="B47" s="122" t="s">
        <v>68</v>
      </c>
      <c r="C47" s="106" t="s">
        <v>77</v>
      </c>
      <c r="D47" s="106" t="s">
        <v>78</v>
      </c>
      <c r="E47" s="106">
        <v>51</v>
      </c>
      <c r="F47" s="107">
        <v>1</v>
      </c>
      <c r="G47" s="107"/>
      <c r="H47" s="107"/>
      <c r="I47" s="107"/>
      <c r="J47" s="107">
        <v>1</v>
      </c>
    </row>
    <row r="48" spans="1:10" x14ac:dyDescent="0.25">
      <c r="A48" s="106">
        <v>20</v>
      </c>
      <c r="B48" s="123" t="s">
        <v>68</v>
      </c>
      <c r="C48" s="106" t="s">
        <v>82</v>
      </c>
      <c r="D48" s="106" t="s">
        <v>83</v>
      </c>
      <c r="E48" s="106">
        <v>53</v>
      </c>
      <c r="F48" s="107">
        <v>4</v>
      </c>
      <c r="G48" s="107"/>
      <c r="H48" s="107"/>
      <c r="I48" s="107"/>
      <c r="J48" s="107">
        <v>4</v>
      </c>
    </row>
    <row r="49" spans="1:10" x14ac:dyDescent="0.25">
      <c r="A49" s="106">
        <v>21</v>
      </c>
      <c r="B49" s="122" t="s">
        <v>88</v>
      </c>
      <c r="C49" s="106" t="s">
        <v>89</v>
      </c>
      <c r="D49" s="106" t="s">
        <v>90</v>
      </c>
      <c r="E49" s="106">
        <v>56</v>
      </c>
      <c r="F49" s="107"/>
      <c r="G49" s="107"/>
      <c r="H49" s="107">
        <v>4</v>
      </c>
      <c r="I49" s="107"/>
      <c r="J49" s="107">
        <v>4</v>
      </c>
    </row>
    <row r="50" spans="1:10" x14ac:dyDescent="0.25">
      <c r="A50" s="106">
        <v>23</v>
      </c>
      <c r="B50" s="123" t="s">
        <v>88</v>
      </c>
      <c r="C50" s="106" t="s">
        <v>94</v>
      </c>
      <c r="D50" s="106" t="s">
        <v>95</v>
      </c>
      <c r="E50" s="106">
        <v>63</v>
      </c>
      <c r="F50" s="107">
        <v>19</v>
      </c>
      <c r="G50" s="107"/>
      <c r="H50" s="107"/>
      <c r="I50" s="107"/>
      <c r="J50" s="107">
        <v>19</v>
      </c>
    </row>
    <row r="51" spans="1:10" x14ac:dyDescent="0.25">
      <c r="A51" s="106">
        <v>24</v>
      </c>
      <c r="B51" s="106" t="s">
        <v>96</v>
      </c>
      <c r="C51" s="106" t="s">
        <v>99</v>
      </c>
      <c r="D51" s="106" t="s">
        <v>100</v>
      </c>
      <c r="E51" s="106">
        <v>66</v>
      </c>
      <c r="F51" s="107">
        <v>12</v>
      </c>
      <c r="G51" s="107"/>
      <c r="H51" s="107"/>
      <c r="I51" s="107"/>
      <c r="J51" s="107">
        <v>12</v>
      </c>
    </row>
    <row r="52" spans="1:10" x14ac:dyDescent="0.25">
      <c r="A52" s="122">
        <v>25</v>
      </c>
      <c r="B52" s="122" t="s">
        <v>101</v>
      </c>
      <c r="C52" s="122" t="s">
        <v>102</v>
      </c>
      <c r="D52" s="122" t="s">
        <v>103</v>
      </c>
      <c r="E52" s="106">
        <v>67</v>
      </c>
      <c r="F52" s="107">
        <v>5</v>
      </c>
      <c r="G52" s="107"/>
      <c r="H52" s="107"/>
      <c r="I52" s="107"/>
      <c r="J52" s="107">
        <v>5</v>
      </c>
    </row>
    <row r="53" spans="1:10" x14ac:dyDescent="0.25">
      <c r="A53" s="123"/>
      <c r="B53" s="123"/>
      <c r="C53" s="123"/>
      <c r="D53" s="123"/>
      <c r="E53" s="106">
        <v>68</v>
      </c>
      <c r="F53" s="107"/>
      <c r="G53" s="107"/>
      <c r="H53" s="107">
        <v>7</v>
      </c>
      <c r="I53" s="107"/>
      <c r="J53" s="107">
        <v>7</v>
      </c>
    </row>
    <row r="54" spans="1:10" x14ac:dyDescent="0.25">
      <c r="A54" s="106">
        <v>26</v>
      </c>
      <c r="B54" s="123" t="s">
        <v>101</v>
      </c>
      <c r="C54" s="106" t="s">
        <v>314</v>
      </c>
      <c r="D54" s="106" t="s">
        <v>315</v>
      </c>
      <c r="E54" s="106">
        <v>69</v>
      </c>
      <c r="F54" s="107"/>
      <c r="G54" s="107"/>
      <c r="H54" s="107">
        <v>2</v>
      </c>
      <c r="I54" s="107"/>
      <c r="J54" s="107">
        <v>2</v>
      </c>
    </row>
    <row r="55" spans="1:10" x14ac:dyDescent="0.25">
      <c r="A55" s="106">
        <v>27</v>
      </c>
      <c r="B55" s="123" t="s">
        <v>101</v>
      </c>
      <c r="C55" s="106" t="s">
        <v>104</v>
      </c>
      <c r="D55" s="106" t="s">
        <v>105</v>
      </c>
      <c r="E55" s="106">
        <v>70</v>
      </c>
      <c r="F55" s="107">
        <v>12</v>
      </c>
      <c r="G55" s="107"/>
      <c r="H55" s="107"/>
      <c r="I55" s="107"/>
      <c r="J55" s="107">
        <v>12</v>
      </c>
    </row>
    <row r="56" spans="1:10" x14ac:dyDescent="0.25">
      <c r="A56" s="106">
        <v>28</v>
      </c>
      <c r="B56" s="123" t="s">
        <v>101</v>
      </c>
      <c r="C56" s="106" t="s">
        <v>106</v>
      </c>
      <c r="D56" s="106" t="s">
        <v>107</v>
      </c>
      <c r="E56" s="106">
        <v>71</v>
      </c>
      <c r="F56" s="107">
        <v>7</v>
      </c>
      <c r="G56" s="107"/>
      <c r="H56" s="107"/>
      <c r="I56" s="107"/>
      <c r="J56" s="107">
        <v>7</v>
      </c>
    </row>
    <row r="57" spans="1:10" x14ac:dyDescent="0.25">
      <c r="A57" s="122">
        <v>29</v>
      </c>
      <c r="B57" s="123" t="s">
        <v>101</v>
      </c>
      <c r="C57" s="122" t="s">
        <v>108</v>
      </c>
      <c r="D57" s="122" t="s">
        <v>109</v>
      </c>
      <c r="E57" s="106">
        <v>72</v>
      </c>
      <c r="F57" s="107">
        <v>3</v>
      </c>
      <c r="G57" s="107"/>
      <c r="H57" s="107"/>
      <c r="I57" s="107"/>
      <c r="J57" s="107">
        <v>3</v>
      </c>
    </row>
    <row r="58" spans="1:10" x14ac:dyDescent="0.25">
      <c r="A58" s="123"/>
      <c r="B58" s="123"/>
      <c r="C58" s="123"/>
      <c r="D58" s="123"/>
      <c r="E58" s="106">
        <v>73</v>
      </c>
      <c r="F58" s="107"/>
      <c r="G58" s="107"/>
      <c r="H58" s="107">
        <v>5</v>
      </c>
      <c r="I58" s="107"/>
      <c r="J58" s="107">
        <v>5</v>
      </c>
    </row>
    <row r="59" spans="1:10" x14ac:dyDescent="0.25">
      <c r="A59" s="123"/>
      <c r="B59" s="123"/>
      <c r="C59" s="123"/>
      <c r="D59" s="106" t="s">
        <v>312</v>
      </c>
      <c r="E59" s="106">
        <v>74</v>
      </c>
      <c r="F59" s="107"/>
      <c r="G59" s="107"/>
      <c r="H59" s="107">
        <v>5</v>
      </c>
      <c r="I59" s="107"/>
      <c r="J59" s="107">
        <v>5</v>
      </c>
    </row>
    <row r="60" spans="1:10" x14ac:dyDescent="0.25">
      <c r="A60" s="106">
        <v>30</v>
      </c>
      <c r="B60" s="106" t="s">
        <v>110</v>
      </c>
      <c r="C60" s="106" t="s">
        <v>113</v>
      </c>
      <c r="D60" s="106" t="s">
        <v>114</v>
      </c>
      <c r="E60" s="106">
        <v>76</v>
      </c>
      <c r="F60" s="107">
        <v>1</v>
      </c>
      <c r="G60" s="107"/>
      <c r="H60" s="107"/>
      <c r="I60" s="107"/>
      <c r="J60" s="107">
        <v>1</v>
      </c>
    </row>
    <row r="61" spans="1:10" x14ac:dyDescent="0.25">
      <c r="A61" s="106">
        <v>32</v>
      </c>
      <c r="B61" s="122" t="s">
        <v>119</v>
      </c>
      <c r="C61" s="106" t="s">
        <v>120</v>
      </c>
      <c r="D61" s="106" t="s">
        <v>121</v>
      </c>
      <c r="E61" s="106">
        <v>80</v>
      </c>
      <c r="F61" s="107">
        <v>11</v>
      </c>
      <c r="G61" s="107"/>
      <c r="H61" s="107"/>
      <c r="I61" s="107"/>
      <c r="J61" s="107">
        <v>11</v>
      </c>
    </row>
    <row r="62" spans="1:10" x14ac:dyDescent="0.25">
      <c r="A62" s="122">
        <v>33</v>
      </c>
      <c r="B62" s="123" t="s">
        <v>119</v>
      </c>
      <c r="C62" s="122" t="s">
        <v>122</v>
      </c>
      <c r="D62" s="106" t="s">
        <v>123</v>
      </c>
      <c r="E62" s="106">
        <v>81</v>
      </c>
      <c r="F62" s="107">
        <v>9</v>
      </c>
      <c r="G62" s="107"/>
      <c r="H62" s="107"/>
      <c r="I62" s="107"/>
      <c r="J62" s="107">
        <v>9</v>
      </c>
    </row>
    <row r="63" spans="1:10" x14ac:dyDescent="0.25">
      <c r="A63" s="123"/>
      <c r="B63" s="123"/>
      <c r="C63" s="123"/>
      <c r="D63" s="106" t="s">
        <v>289</v>
      </c>
      <c r="E63" s="106">
        <v>82</v>
      </c>
      <c r="F63" s="107"/>
      <c r="G63" s="107"/>
      <c r="H63" s="107">
        <v>3</v>
      </c>
      <c r="I63" s="107"/>
      <c r="J63" s="107">
        <v>3</v>
      </c>
    </row>
    <row r="64" spans="1:10" x14ac:dyDescent="0.25">
      <c r="A64" s="106">
        <v>34</v>
      </c>
      <c r="B64" s="122" t="s">
        <v>124</v>
      </c>
      <c r="C64" s="106" t="s">
        <v>125</v>
      </c>
      <c r="D64" s="106" t="s">
        <v>126</v>
      </c>
      <c r="E64" s="106">
        <v>83</v>
      </c>
      <c r="F64" s="107">
        <v>20</v>
      </c>
      <c r="G64" s="107"/>
      <c r="H64" s="107"/>
      <c r="I64" s="107"/>
      <c r="J64" s="107">
        <v>20</v>
      </c>
    </row>
    <row r="65" spans="1:10" x14ac:dyDescent="0.25">
      <c r="A65" s="122">
        <v>35</v>
      </c>
      <c r="B65" s="123" t="s">
        <v>124</v>
      </c>
      <c r="C65" s="122" t="s">
        <v>127</v>
      </c>
      <c r="D65" s="122" t="s">
        <v>128</v>
      </c>
      <c r="E65" s="106">
        <v>84</v>
      </c>
      <c r="F65" s="107">
        <v>4</v>
      </c>
      <c r="G65" s="107"/>
      <c r="H65" s="107"/>
      <c r="I65" s="107"/>
      <c r="J65" s="107">
        <v>4</v>
      </c>
    </row>
    <row r="66" spans="1:10" x14ac:dyDescent="0.25">
      <c r="A66" s="123"/>
      <c r="B66" s="123"/>
      <c r="C66" s="123"/>
      <c r="D66" s="123"/>
      <c r="E66" s="106">
        <v>87</v>
      </c>
      <c r="F66" s="107"/>
      <c r="G66" s="107">
        <v>8</v>
      </c>
      <c r="H66" s="107"/>
      <c r="I66" s="107"/>
      <c r="J66" s="107">
        <v>8</v>
      </c>
    </row>
    <row r="67" spans="1:10" x14ac:dyDescent="0.25">
      <c r="A67" s="122">
        <v>36</v>
      </c>
      <c r="B67" s="122" t="s">
        <v>133</v>
      </c>
      <c r="C67" s="122" t="s">
        <v>134</v>
      </c>
      <c r="D67" s="106" t="s">
        <v>135</v>
      </c>
      <c r="E67" s="106">
        <v>91</v>
      </c>
      <c r="F67" s="107">
        <v>8</v>
      </c>
      <c r="G67" s="107"/>
      <c r="H67" s="107"/>
      <c r="I67" s="107"/>
      <c r="J67" s="107">
        <v>8</v>
      </c>
    </row>
    <row r="68" spans="1:10" x14ac:dyDescent="0.25">
      <c r="A68" s="123"/>
      <c r="B68" s="123"/>
      <c r="C68" s="123"/>
      <c r="D68" s="122" t="s">
        <v>136</v>
      </c>
      <c r="E68" s="106">
        <v>91</v>
      </c>
      <c r="F68" s="107">
        <v>1</v>
      </c>
      <c r="G68" s="107"/>
      <c r="H68" s="107"/>
      <c r="I68" s="107"/>
      <c r="J68" s="107">
        <v>1</v>
      </c>
    </row>
    <row r="69" spans="1:10" x14ac:dyDescent="0.25">
      <c r="A69" s="123"/>
      <c r="B69" s="123"/>
      <c r="C69" s="123"/>
      <c r="D69" s="123"/>
      <c r="E69" s="106">
        <v>92</v>
      </c>
      <c r="F69" s="107">
        <v>4</v>
      </c>
      <c r="G69" s="107"/>
      <c r="H69" s="107"/>
      <c r="I69" s="107"/>
      <c r="J69" s="107">
        <v>4</v>
      </c>
    </row>
    <row r="70" spans="1:10" x14ac:dyDescent="0.25">
      <c r="A70" s="123"/>
      <c r="B70" s="123"/>
      <c r="C70" s="123"/>
      <c r="D70" s="123"/>
      <c r="E70" s="106">
        <v>93</v>
      </c>
      <c r="F70" s="107">
        <v>4</v>
      </c>
      <c r="G70" s="107"/>
      <c r="H70" s="107"/>
      <c r="I70" s="107"/>
      <c r="J70" s="107">
        <v>4</v>
      </c>
    </row>
    <row r="71" spans="1:10" x14ac:dyDescent="0.25">
      <c r="A71" s="123"/>
      <c r="B71" s="123"/>
      <c r="C71" s="122" t="s">
        <v>137</v>
      </c>
      <c r="D71" s="106" t="s">
        <v>369</v>
      </c>
      <c r="E71" s="106">
        <v>94</v>
      </c>
      <c r="F71" s="107">
        <v>4</v>
      </c>
      <c r="G71" s="107"/>
      <c r="H71" s="107"/>
      <c r="I71" s="107"/>
      <c r="J71" s="107">
        <v>4</v>
      </c>
    </row>
    <row r="72" spans="1:10" x14ac:dyDescent="0.25">
      <c r="A72" s="123"/>
      <c r="B72" s="123"/>
      <c r="C72" s="123"/>
      <c r="D72" s="106" t="s">
        <v>370</v>
      </c>
      <c r="E72" s="106">
        <v>95</v>
      </c>
      <c r="F72" s="107">
        <v>5</v>
      </c>
      <c r="G72" s="107"/>
      <c r="H72" s="107"/>
      <c r="I72" s="107"/>
      <c r="J72" s="107">
        <v>5</v>
      </c>
    </row>
    <row r="73" spans="1:10" x14ac:dyDescent="0.25">
      <c r="A73" s="122">
        <v>37</v>
      </c>
      <c r="B73" s="122" t="s">
        <v>138</v>
      </c>
      <c r="C73" s="106" t="s">
        <v>149</v>
      </c>
      <c r="D73" s="106" t="s">
        <v>150</v>
      </c>
      <c r="E73" s="106">
        <v>107</v>
      </c>
      <c r="F73" s="107">
        <v>5</v>
      </c>
      <c r="G73" s="107"/>
      <c r="H73" s="107"/>
      <c r="I73" s="107"/>
      <c r="J73" s="107">
        <v>5</v>
      </c>
    </row>
    <row r="74" spans="1:10" x14ac:dyDescent="0.25">
      <c r="A74" s="123"/>
      <c r="B74" s="123"/>
      <c r="C74" s="122" t="s">
        <v>140</v>
      </c>
      <c r="D74" s="122" t="s">
        <v>141</v>
      </c>
      <c r="E74" s="106">
        <v>96</v>
      </c>
      <c r="F74" s="107">
        <v>10</v>
      </c>
      <c r="G74" s="107"/>
      <c r="H74" s="107"/>
      <c r="I74" s="107"/>
      <c r="J74" s="107">
        <v>10</v>
      </c>
    </row>
    <row r="75" spans="1:10" x14ac:dyDescent="0.25">
      <c r="A75" s="123"/>
      <c r="B75" s="123"/>
      <c r="C75" s="123"/>
      <c r="D75" s="123"/>
      <c r="E75" s="106">
        <v>97</v>
      </c>
      <c r="F75" s="107"/>
      <c r="G75" s="107"/>
      <c r="H75" s="107"/>
      <c r="I75" s="107">
        <v>7</v>
      </c>
      <c r="J75" s="107">
        <v>7</v>
      </c>
    </row>
    <row r="76" spans="1:10" x14ac:dyDescent="0.25">
      <c r="A76" s="122">
        <v>38</v>
      </c>
      <c r="B76" s="123" t="s">
        <v>138</v>
      </c>
      <c r="C76" s="122" t="s">
        <v>142</v>
      </c>
      <c r="D76" s="122" t="s">
        <v>143</v>
      </c>
      <c r="E76" s="106">
        <v>98</v>
      </c>
      <c r="F76" s="107"/>
      <c r="G76" s="107"/>
      <c r="H76" s="107"/>
      <c r="I76" s="107">
        <v>22</v>
      </c>
      <c r="J76" s="107">
        <v>22</v>
      </c>
    </row>
    <row r="77" spans="1:10" x14ac:dyDescent="0.25">
      <c r="A77" s="123"/>
      <c r="B77" s="123"/>
      <c r="C77" s="123"/>
      <c r="D77" s="123"/>
      <c r="E77" s="106">
        <v>99</v>
      </c>
      <c r="F77" s="107"/>
      <c r="G77" s="107"/>
      <c r="H77" s="107">
        <v>8</v>
      </c>
      <c r="I77" s="107"/>
      <c r="J77" s="107">
        <v>8</v>
      </c>
    </row>
    <row r="78" spans="1:10" x14ac:dyDescent="0.25">
      <c r="A78" s="123"/>
      <c r="B78" s="123"/>
      <c r="C78" s="122" t="s">
        <v>149</v>
      </c>
      <c r="D78" s="122" t="s">
        <v>294</v>
      </c>
      <c r="E78" s="106">
        <v>100</v>
      </c>
      <c r="F78" s="107"/>
      <c r="G78" s="107"/>
      <c r="H78" s="107"/>
      <c r="I78" s="107">
        <v>25</v>
      </c>
      <c r="J78" s="107">
        <v>25</v>
      </c>
    </row>
    <row r="79" spans="1:10" x14ac:dyDescent="0.25">
      <c r="A79" s="123"/>
      <c r="B79" s="123"/>
      <c r="C79" s="123"/>
      <c r="D79" s="123"/>
      <c r="E79" s="106">
        <v>106</v>
      </c>
      <c r="F79" s="107"/>
      <c r="G79" s="107"/>
      <c r="H79" s="107">
        <v>36</v>
      </c>
      <c r="I79" s="107"/>
      <c r="J79" s="107">
        <v>36</v>
      </c>
    </row>
    <row r="80" spans="1:10" x14ac:dyDescent="0.25">
      <c r="A80" s="106">
        <v>39</v>
      </c>
      <c r="B80" s="123" t="s">
        <v>138</v>
      </c>
      <c r="C80" s="106" t="s">
        <v>144</v>
      </c>
      <c r="D80" s="106" t="s">
        <v>145</v>
      </c>
      <c r="E80" s="106">
        <v>103</v>
      </c>
      <c r="F80" s="107">
        <v>11</v>
      </c>
      <c r="G80" s="107"/>
      <c r="H80" s="107"/>
      <c r="I80" s="107"/>
      <c r="J80" s="107">
        <v>11</v>
      </c>
    </row>
    <row r="81" spans="1:10" x14ac:dyDescent="0.25">
      <c r="A81" s="122">
        <v>40</v>
      </c>
      <c r="B81" s="123" t="s">
        <v>138</v>
      </c>
      <c r="C81" s="122" t="s">
        <v>146</v>
      </c>
      <c r="D81" s="106" t="s">
        <v>147</v>
      </c>
      <c r="E81" s="106">
        <v>104</v>
      </c>
      <c r="F81" s="107">
        <v>6</v>
      </c>
      <c r="G81" s="107"/>
      <c r="H81" s="107"/>
      <c r="I81" s="107"/>
      <c r="J81" s="107">
        <v>6</v>
      </c>
    </row>
    <row r="82" spans="1:10" x14ac:dyDescent="0.25">
      <c r="A82" s="123"/>
      <c r="B82" s="123"/>
      <c r="C82" s="123"/>
      <c r="D82" s="106" t="s">
        <v>148</v>
      </c>
      <c r="E82" s="106">
        <v>105</v>
      </c>
      <c r="F82" s="107">
        <v>3</v>
      </c>
      <c r="G82" s="107"/>
      <c r="H82" s="107"/>
      <c r="I82" s="107"/>
      <c r="J82" s="107">
        <v>3</v>
      </c>
    </row>
    <row r="83" spans="1:10" x14ac:dyDescent="0.25">
      <c r="A83" s="122">
        <v>41</v>
      </c>
      <c r="B83" s="122" t="s">
        <v>151</v>
      </c>
      <c r="C83" s="106" t="s">
        <v>152</v>
      </c>
      <c r="D83" s="106" t="s">
        <v>153</v>
      </c>
      <c r="E83" s="106">
        <v>108</v>
      </c>
      <c r="F83" s="107">
        <v>12</v>
      </c>
      <c r="G83" s="107"/>
      <c r="H83" s="107"/>
      <c r="I83" s="107"/>
      <c r="J83" s="107">
        <v>12</v>
      </c>
    </row>
    <row r="84" spans="1:10" x14ac:dyDescent="0.25">
      <c r="A84" s="123"/>
      <c r="B84" s="123"/>
      <c r="C84" s="122" t="s">
        <v>154</v>
      </c>
      <c r="D84" s="122" t="s">
        <v>155</v>
      </c>
      <c r="E84" s="106">
        <v>108</v>
      </c>
      <c r="F84" s="107">
        <v>3</v>
      </c>
      <c r="G84" s="107"/>
      <c r="H84" s="107"/>
      <c r="I84" s="107"/>
      <c r="J84" s="107">
        <v>3</v>
      </c>
    </row>
    <row r="85" spans="1:10" x14ac:dyDescent="0.25">
      <c r="A85" s="123"/>
      <c r="B85" s="123"/>
      <c r="C85" s="123"/>
      <c r="D85" s="123"/>
      <c r="E85" s="106">
        <v>109</v>
      </c>
      <c r="F85" s="107">
        <v>11</v>
      </c>
      <c r="G85" s="107"/>
      <c r="H85" s="107"/>
      <c r="I85" s="107"/>
      <c r="J85" s="107">
        <v>11</v>
      </c>
    </row>
    <row r="86" spans="1:10" x14ac:dyDescent="0.25">
      <c r="A86" s="123"/>
      <c r="B86" s="123"/>
      <c r="C86" s="123"/>
      <c r="D86" s="123"/>
      <c r="E86" s="106">
        <v>110</v>
      </c>
      <c r="F86" s="107">
        <v>4</v>
      </c>
      <c r="G86" s="107"/>
      <c r="H86" s="107"/>
      <c r="I86" s="107"/>
      <c r="J86" s="107">
        <v>4</v>
      </c>
    </row>
    <row r="87" spans="1:10" x14ac:dyDescent="0.25">
      <c r="A87" s="106">
        <v>42</v>
      </c>
      <c r="B87" s="122" t="s">
        <v>156</v>
      </c>
      <c r="C87" s="106" t="s">
        <v>157</v>
      </c>
      <c r="D87" s="106" t="s">
        <v>158</v>
      </c>
      <c r="E87" s="106">
        <v>111</v>
      </c>
      <c r="F87" s="107">
        <v>9</v>
      </c>
      <c r="G87" s="107"/>
      <c r="H87" s="107"/>
      <c r="I87" s="107"/>
      <c r="J87" s="107">
        <v>9</v>
      </c>
    </row>
    <row r="88" spans="1:10" x14ac:dyDescent="0.25">
      <c r="A88" s="122">
        <v>43</v>
      </c>
      <c r="B88" s="123" t="s">
        <v>156</v>
      </c>
      <c r="C88" s="122" t="s">
        <v>159</v>
      </c>
      <c r="D88" s="122" t="s">
        <v>160</v>
      </c>
      <c r="E88" s="106">
        <v>113</v>
      </c>
      <c r="F88" s="107">
        <v>10</v>
      </c>
      <c r="G88" s="107"/>
      <c r="H88" s="107"/>
      <c r="I88" s="107"/>
      <c r="J88" s="107">
        <v>10</v>
      </c>
    </row>
    <row r="89" spans="1:10" x14ac:dyDescent="0.25">
      <c r="A89" s="123"/>
      <c r="B89" s="123"/>
      <c r="C89" s="123"/>
      <c r="D89" s="123"/>
      <c r="E89" s="106">
        <v>115</v>
      </c>
      <c r="F89" s="107">
        <v>5</v>
      </c>
      <c r="G89" s="107"/>
      <c r="H89" s="107"/>
      <c r="I89" s="107"/>
      <c r="J89" s="107">
        <v>5</v>
      </c>
    </row>
    <row r="90" spans="1:10" x14ac:dyDescent="0.25">
      <c r="A90" s="106">
        <v>44</v>
      </c>
      <c r="B90" s="106" t="s">
        <v>161</v>
      </c>
      <c r="C90" s="106" t="s">
        <v>162</v>
      </c>
      <c r="D90" s="106" t="s">
        <v>163</v>
      </c>
      <c r="E90" s="106">
        <v>117</v>
      </c>
      <c r="F90" s="107">
        <v>4</v>
      </c>
      <c r="G90" s="107"/>
      <c r="H90" s="107"/>
      <c r="I90" s="107"/>
      <c r="J90" s="107">
        <v>4</v>
      </c>
    </row>
    <row r="91" spans="1:10" x14ac:dyDescent="0.25">
      <c r="A91" s="106">
        <v>45</v>
      </c>
      <c r="B91" s="106" t="s">
        <v>164</v>
      </c>
      <c r="C91" s="106" t="s">
        <v>165</v>
      </c>
      <c r="D91" s="106" t="s">
        <v>166</v>
      </c>
      <c r="E91" s="106">
        <v>118</v>
      </c>
      <c r="F91" s="107">
        <v>1</v>
      </c>
      <c r="G91" s="107"/>
      <c r="H91" s="107"/>
      <c r="I91" s="107"/>
      <c r="J91" s="107">
        <v>1</v>
      </c>
    </row>
    <row r="92" spans="1:10" x14ac:dyDescent="0.25">
      <c r="A92" s="122">
        <v>46</v>
      </c>
      <c r="B92" s="122" t="s">
        <v>167</v>
      </c>
      <c r="C92" s="122" t="s">
        <v>168</v>
      </c>
      <c r="D92" s="122" t="s">
        <v>169</v>
      </c>
      <c r="E92" s="106">
        <v>119</v>
      </c>
      <c r="F92" s="107">
        <v>13</v>
      </c>
      <c r="G92" s="107"/>
      <c r="H92" s="107"/>
      <c r="I92" s="107"/>
      <c r="J92" s="107">
        <v>13</v>
      </c>
    </row>
    <row r="93" spans="1:10" x14ac:dyDescent="0.25">
      <c r="A93" s="123"/>
      <c r="B93" s="123"/>
      <c r="C93" s="123"/>
      <c r="D93" s="123"/>
      <c r="E93" s="106">
        <v>120</v>
      </c>
      <c r="F93" s="107">
        <v>3</v>
      </c>
      <c r="G93" s="107"/>
      <c r="H93" s="107"/>
      <c r="I93" s="107"/>
      <c r="J93" s="107">
        <v>3</v>
      </c>
    </row>
    <row r="94" spans="1:10" x14ac:dyDescent="0.25">
      <c r="A94" s="123"/>
      <c r="B94" s="123"/>
      <c r="C94" s="123"/>
      <c r="D94" s="122" t="s">
        <v>170</v>
      </c>
      <c r="E94" s="106">
        <v>122</v>
      </c>
      <c r="F94" s="107">
        <v>9</v>
      </c>
      <c r="G94" s="107"/>
      <c r="H94" s="107"/>
      <c r="I94" s="107"/>
      <c r="J94" s="107">
        <v>9</v>
      </c>
    </row>
    <row r="95" spans="1:10" x14ac:dyDescent="0.25">
      <c r="A95" s="123"/>
      <c r="B95" s="123"/>
      <c r="C95" s="123"/>
      <c r="D95" s="123"/>
      <c r="E95" s="106">
        <v>123</v>
      </c>
      <c r="F95" s="107">
        <v>3</v>
      </c>
      <c r="G95" s="107"/>
      <c r="H95" s="107"/>
      <c r="I95" s="107"/>
      <c r="J95" s="107">
        <v>3</v>
      </c>
    </row>
    <row r="96" spans="1:10" x14ac:dyDescent="0.25">
      <c r="A96" s="123"/>
      <c r="B96" s="123"/>
      <c r="C96" s="123"/>
      <c r="D96" s="106" t="s">
        <v>402</v>
      </c>
      <c r="E96" s="106">
        <v>121</v>
      </c>
      <c r="F96" s="107"/>
      <c r="G96" s="107"/>
      <c r="H96" s="107">
        <v>5</v>
      </c>
      <c r="I96" s="107"/>
      <c r="J96" s="107">
        <v>5</v>
      </c>
    </row>
    <row r="97" spans="1:10" x14ac:dyDescent="0.25">
      <c r="A97" s="122">
        <v>47</v>
      </c>
      <c r="B97" s="122" t="s">
        <v>171</v>
      </c>
      <c r="C97" s="122" t="s">
        <v>172</v>
      </c>
      <c r="D97" s="122" t="s">
        <v>173</v>
      </c>
      <c r="E97" s="106">
        <v>124</v>
      </c>
      <c r="F97" s="107">
        <v>10</v>
      </c>
      <c r="G97" s="107"/>
      <c r="H97" s="107"/>
      <c r="I97" s="107"/>
      <c r="J97" s="107">
        <v>10</v>
      </c>
    </row>
    <row r="98" spans="1:10" x14ac:dyDescent="0.25">
      <c r="A98" s="123"/>
      <c r="B98" s="123"/>
      <c r="C98" s="123"/>
      <c r="D98" s="123"/>
      <c r="E98" s="106">
        <v>125</v>
      </c>
      <c r="F98" s="107"/>
      <c r="G98" s="107"/>
      <c r="H98" s="107">
        <v>5</v>
      </c>
      <c r="I98" s="107"/>
      <c r="J98" s="107">
        <v>5</v>
      </c>
    </row>
    <row r="99" spans="1:10" x14ac:dyDescent="0.25">
      <c r="A99" s="122">
        <v>48</v>
      </c>
      <c r="B99" s="106" t="s">
        <v>57</v>
      </c>
      <c r="C99" s="106" t="s">
        <v>58</v>
      </c>
      <c r="D99" s="106" t="s">
        <v>59</v>
      </c>
      <c r="E99" s="106">
        <v>40</v>
      </c>
      <c r="F99" s="107">
        <v>2</v>
      </c>
      <c r="G99" s="107"/>
      <c r="H99" s="107"/>
      <c r="I99" s="107"/>
      <c r="J99" s="107">
        <v>2</v>
      </c>
    </row>
    <row r="100" spans="1:10" x14ac:dyDescent="0.25">
      <c r="A100" s="123"/>
      <c r="B100" s="122" t="s">
        <v>174</v>
      </c>
      <c r="C100" s="122" t="s">
        <v>175</v>
      </c>
      <c r="D100" s="122" t="s">
        <v>176</v>
      </c>
      <c r="E100" s="106">
        <v>127</v>
      </c>
      <c r="F100" s="107">
        <v>10</v>
      </c>
      <c r="G100" s="107"/>
      <c r="H100" s="107"/>
      <c r="I100" s="107"/>
      <c r="J100" s="107">
        <v>10</v>
      </c>
    </row>
    <row r="101" spans="1:10" x14ac:dyDescent="0.25">
      <c r="A101" s="123"/>
      <c r="B101" s="123"/>
      <c r="C101" s="123"/>
      <c r="D101" s="123"/>
      <c r="E101" s="106">
        <v>128</v>
      </c>
      <c r="F101" s="107">
        <v>6</v>
      </c>
      <c r="G101" s="107"/>
      <c r="H101" s="107"/>
      <c r="I101" s="107"/>
      <c r="J101" s="107">
        <v>6</v>
      </c>
    </row>
    <row r="102" spans="1:10" x14ac:dyDescent="0.25">
      <c r="A102" s="123"/>
      <c r="B102" s="123"/>
      <c r="C102" s="123"/>
      <c r="D102" s="123"/>
      <c r="E102" s="106">
        <v>129</v>
      </c>
      <c r="F102" s="107">
        <v>8</v>
      </c>
      <c r="G102" s="107"/>
      <c r="H102" s="107"/>
      <c r="I102" s="107"/>
      <c r="J102" s="107">
        <v>8</v>
      </c>
    </row>
    <row r="103" spans="1:10" x14ac:dyDescent="0.25">
      <c r="A103" s="123"/>
      <c r="B103" s="123"/>
      <c r="C103" s="122" t="s">
        <v>177</v>
      </c>
      <c r="D103" s="122" t="s">
        <v>178</v>
      </c>
      <c r="E103" s="106">
        <v>130</v>
      </c>
      <c r="F103" s="107">
        <v>11</v>
      </c>
      <c r="G103" s="107"/>
      <c r="H103" s="107"/>
      <c r="I103" s="107"/>
      <c r="J103" s="107">
        <v>11</v>
      </c>
    </row>
    <row r="104" spans="1:10" x14ac:dyDescent="0.25">
      <c r="A104" s="123"/>
      <c r="B104" s="123"/>
      <c r="C104" s="123"/>
      <c r="D104" s="123"/>
      <c r="E104" s="106">
        <v>131</v>
      </c>
      <c r="F104" s="107"/>
      <c r="G104" s="107"/>
      <c r="H104" s="107">
        <v>2</v>
      </c>
      <c r="I104" s="107"/>
      <c r="J104" s="107">
        <v>2</v>
      </c>
    </row>
    <row r="105" spans="1:10" x14ac:dyDescent="0.25">
      <c r="A105" s="123"/>
      <c r="B105" s="123"/>
      <c r="C105" s="123"/>
      <c r="D105" s="106" t="s">
        <v>317</v>
      </c>
      <c r="E105" s="106">
        <v>132</v>
      </c>
      <c r="F105" s="107"/>
      <c r="G105" s="107"/>
      <c r="H105" s="107">
        <v>11</v>
      </c>
      <c r="I105" s="107"/>
      <c r="J105" s="107">
        <v>11</v>
      </c>
    </row>
    <row r="106" spans="1:10" x14ac:dyDescent="0.25">
      <c r="A106" s="122">
        <v>49</v>
      </c>
      <c r="B106" s="122" t="s">
        <v>179</v>
      </c>
      <c r="C106" s="122" t="s">
        <v>182</v>
      </c>
      <c r="D106" s="122" t="s">
        <v>183</v>
      </c>
      <c r="E106" s="106">
        <v>136</v>
      </c>
      <c r="F106" s="107">
        <v>2</v>
      </c>
      <c r="G106" s="107"/>
      <c r="H106" s="107"/>
      <c r="I106" s="107"/>
      <c r="J106" s="107">
        <v>2</v>
      </c>
    </row>
    <row r="107" spans="1:10" x14ac:dyDescent="0.25">
      <c r="A107" s="123"/>
      <c r="B107" s="123"/>
      <c r="C107" s="123"/>
      <c r="D107" s="123"/>
      <c r="E107" s="106">
        <v>137</v>
      </c>
      <c r="F107" s="107">
        <v>2</v>
      </c>
      <c r="G107" s="107"/>
      <c r="H107" s="107"/>
      <c r="I107" s="107"/>
      <c r="J107" s="107">
        <v>2</v>
      </c>
    </row>
    <row r="108" spans="1:10" x14ac:dyDescent="0.25">
      <c r="A108" s="123"/>
      <c r="B108" s="123"/>
      <c r="C108" s="123"/>
      <c r="D108" s="123"/>
      <c r="E108" s="106">
        <v>138</v>
      </c>
      <c r="F108" s="107">
        <v>4</v>
      </c>
      <c r="G108" s="107"/>
      <c r="H108" s="107"/>
      <c r="I108" s="107"/>
      <c r="J108" s="107">
        <v>4</v>
      </c>
    </row>
    <row r="109" spans="1:10" x14ac:dyDescent="0.25">
      <c r="A109" s="123"/>
      <c r="B109" s="123"/>
      <c r="C109" s="123"/>
      <c r="D109" s="123"/>
      <c r="E109" s="106">
        <v>139</v>
      </c>
      <c r="F109" s="107">
        <v>9</v>
      </c>
      <c r="G109" s="107"/>
      <c r="H109" s="107"/>
      <c r="I109" s="107"/>
      <c r="J109" s="107">
        <v>9</v>
      </c>
    </row>
    <row r="110" spans="1:10" x14ac:dyDescent="0.25">
      <c r="A110" s="123"/>
      <c r="B110" s="123"/>
      <c r="C110" s="123"/>
      <c r="D110" s="123"/>
      <c r="E110" s="106">
        <v>140</v>
      </c>
      <c r="F110" s="107">
        <v>5</v>
      </c>
      <c r="G110" s="107"/>
      <c r="H110" s="107"/>
      <c r="I110" s="107"/>
      <c r="J110" s="107">
        <v>5</v>
      </c>
    </row>
    <row r="111" spans="1:10" x14ac:dyDescent="0.25">
      <c r="A111" s="123"/>
      <c r="B111" s="123"/>
      <c r="C111" s="106" t="s">
        <v>188</v>
      </c>
      <c r="D111" s="106" t="s">
        <v>189</v>
      </c>
      <c r="E111" s="106">
        <v>144</v>
      </c>
      <c r="F111" s="107">
        <v>23</v>
      </c>
      <c r="G111" s="107"/>
      <c r="H111" s="107"/>
      <c r="I111" s="107"/>
      <c r="J111" s="107">
        <v>23</v>
      </c>
    </row>
    <row r="112" spans="1:10" x14ac:dyDescent="0.25">
      <c r="A112" s="122">
        <v>50</v>
      </c>
      <c r="B112" s="123" t="s">
        <v>179</v>
      </c>
      <c r="C112" s="122" t="s">
        <v>184</v>
      </c>
      <c r="D112" s="122" t="s">
        <v>185</v>
      </c>
      <c r="E112" s="106">
        <v>141</v>
      </c>
      <c r="F112" s="107">
        <v>7</v>
      </c>
      <c r="G112" s="107"/>
      <c r="H112" s="107"/>
      <c r="I112" s="107"/>
      <c r="J112" s="107">
        <v>7</v>
      </c>
    </row>
    <row r="113" spans="1:10" x14ac:dyDescent="0.25">
      <c r="A113" s="123"/>
      <c r="B113" s="123"/>
      <c r="C113" s="123"/>
      <c r="D113" s="123"/>
      <c r="E113" s="106">
        <v>142</v>
      </c>
      <c r="F113" s="107"/>
      <c r="G113" s="107"/>
      <c r="H113" s="107">
        <v>7</v>
      </c>
      <c r="I113" s="107"/>
      <c r="J113" s="107">
        <v>7</v>
      </c>
    </row>
    <row r="114" spans="1:10" x14ac:dyDescent="0.25">
      <c r="A114" s="123"/>
      <c r="B114" s="123"/>
      <c r="C114" s="106" t="s">
        <v>186</v>
      </c>
      <c r="D114" s="106" t="s">
        <v>187</v>
      </c>
      <c r="E114" s="106">
        <v>143</v>
      </c>
      <c r="F114" s="107">
        <v>11</v>
      </c>
      <c r="G114" s="107"/>
      <c r="H114" s="107"/>
      <c r="I114" s="107"/>
      <c r="J114" s="107">
        <v>11</v>
      </c>
    </row>
    <row r="115" spans="1:10" x14ac:dyDescent="0.25">
      <c r="A115" s="122">
        <v>52</v>
      </c>
      <c r="B115" s="122" t="s">
        <v>193</v>
      </c>
      <c r="C115" s="122" t="s">
        <v>194</v>
      </c>
      <c r="D115" s="122" t="s">
        <v>195</v>
      </c>
      <c r="E115" s="106">
        <v>147</v>
      </c>
      <c r="F115" s="107">
        <v>14</v>
      </c>
      <c r="G115" s="107"/>
      <c r="H115" s="107"/>
      <c r="I115" s="107"/>
      <c r="J115" s="107">
        <v>14</v>
      </c>
    </row>
    <row r="116" spans="1:10" x14ac:dyDescent="0.25">
      <c r="A116" s="123"/>
      <c r="B116" s="123"/>
      <c r="C116" s="123"/>
      <c r="D116" s="123"/>
      <c r="E116" s="106">
        <v>148</v>
      </c>
      <c r="F116" s="107">
        <v>5</v>
      </c>
      <c r="G116" s="107"/>
      <c r="H116" s="107"/>
      <c r="I116" s="107"/>
      <c r="J116" s="107">
        <v>5</v>
      </c>
    </row>
    <row r="117" spans="1:10" x14ac:dyDescent="0.25">
      <c r="A117" s="106">
        <v>53</v>
      </c>
      <c r="B117" s="123" t="s">
        <v>193</v>
      </c>
      <c r="C117" s="106" t="s">
        <v>196</v>
      </c>
      <c r="D117" s="106" t="s">
        <v>197</v>
      </c>
      <c r="E117" s="106">
        <v>149</v>
      </c>
      <c r="F117" s="107">
        <v>7</v>
      </c>
      <c r="G117" s="107"/>
      <c r="H117" s="107"/>
      <c r="I117" s="107"/>
      <c r="J117" s="107">
        <v>7</v>
      </c>
    </row>
    <row r="118" spans="1:10" x14ac:dyDescent="0.25">
      <c r="A118" s="122">
        <v>54</v>
      </c>
      <c r="B118" s="122" t="s">
        <v>220</v>
      </c>
      <c r="C118" s="122" t="s">
        <v>221</v>
      </c>
      <c r="D118" s="106" t="s">
        <v>222</v>
      </c>
      <c r="E118" s="106">
        <v>150</v>
      </c>
      <c r="F118" s="107">
        <v>3</v>
      </c>
      <c r="G118" s="107"/>
      <c r="H118" s="107"/>
      <c r="I118" s="107"/>
      <c r="J118" s="107">
        <v>3</v>
      </c>
    </row>
    <row r="119" spans="1:10" x14ac:dyDescent="0.25">
      <c r="A119" s="123"/>
      <c r="B119" s="123"/>
      <c r="C119" s="123"/>
      <c r="D119" s="122" t="s">
        <v>223</v>
      </c>
      <c r="E119" s="106">
        <v>151</v>
      </c>
      <c r="F119" s="107">
        <v>6</v>
      </c>
      <c r="G119" s="107"/>
      <c r="H119" s="107"/>
      <c r="I119" s="107"/>
      <c r="J119" s="107">
        <v>6</v>
      </c>
    </row>
    <row r="120" spans="1:10" x14ac:dyDescent="0.25">
      <c r="A120" s="123"/>
      <c r="B120" s="123"/>
      <c r="C120" s="123"/>
      <c r="D120" s="123"/>
      <c r="E120" s="106">
        <v>152</v>
      </c>
      <c r="F120" s="107">
        <v>7</v>
      </c>
      <c r="G120" s="107"/>
      <c r="H120" s="107"/>
      <c r="I120" s="107"/>
      <c r="J120" s="107">
        <v>7</v>
      </c>
    </row>
    <row r="121" spans="1:10" x14ac:dyDescent="0.25">
      <c r="A121" s="123"/>
      <c r="B121" s="123"/>
      <c r="C121" s="123"/>
      <c r="D121" s="123"/>
      <c r="E121" s="106">
        <v>153</v>
      </c>
      <c r="F121" s="107"/>
      <c r="G121" s="107"/>
      <c r="H121" s="107">
        <v>2</v>
      </c>
      <c r="I121" s="107"/>
      <c r="J121" s="107">
        <v>2</v>
      </c>
    </row>
    <row r="122" spans="1:10" x14ac:dyDescent="0.25">
      <c r="A122" s="123"/>
      <c r="B122" s="123"/>
      <c r="C122" s="123"/>
      <c r="D122" s="123"/>
      <c r="E122" s="106">
        <v>154</v>
      </c>
      <c r="F122" s="107"/>
      <c r="G122" s="107"/>
      <c r="H122" s="107">
        <v>3</v>
      </c>
      <c r="I122" s="107"/>
      <c r="J122" s="107">
        <v>3</v>
      </c>
    </row>
    <row r="123" spans="1:10" x14ac:dyDescent="0.25">
      <c r="A123" s="122">
        <v>55</v>
      </c>
      <c r="B123" s="122" t="s">
        <v>198</v>
      </c>
      <c r="C123" s="122" t="s">
        <v>199</v>
      </c>
      <c r="D123" s="122" t="s">
        <v>200</v>
      </c>
      <c r="E123" s="106">
        <v>155</v>
      </c>
      <c r="F123" s="107">
        <v>5</v>
      </c>
      <c r="G123" s="107"/>
      <c r="H123" s="107"/>
      <c r="I123" s="107"/>
      <c r="J123" s="107">
        <v>5</v>
      </c>
    </row>
    <row r="124" spans="1:10" x14ac:dyDescent="0.25">
      <c r="A124" s="123"/>
      <c r="B124" s="123"/>
      <c r="C124" s="123"/>
      <c r="D124" s="123"/>
      <c r="E124" s="106">
        <v>156</v>
      </c>
      <c r="F124" s="107">
        <v>6</v>
      </c>
      <c r="G124" s="107"/>
      <c r="H124" s="107"/>
      <c r="I124" s="107"/>
      <c r="J124" s="107">
        <v>6</v>
      </c>
    </row>
    <row r="125" spans="1:10" x14ac:dyDescent="0.25">
      <c r="A125" s="123"/>
      <c r="B125" s="123"/>
      <c r="C125" s="123"/>
      <c r="D125" s="106" t="s">
        <v>201</v>
      </c>
      <c r="E125" s="106">
        <v>157</v>
      </c>
      <c r="F125" s="107">
        <v>3</v>
      </c>
      <c r="G125" s="107"/>
      <c r="H125" s="107"/>
      <c r="I125" s="107"/>
      <c r="J125" s="107">
        <v>3</v>
      </c>
    </row>
    <row r="126" spans="1:10" x14ac:dyDescent="0.25">
      <c r="A126" s="123"/>
      <c r="B126" s="123"/>
      <c r="C126" s="123"/>
      <c r="D126" s="106" t="s">
        <v>202</v>
      </c>
      <c r="E126" s="106">
        <v>158</v>
      </c>
      <c r="F126" s="107">
        <v>2</v>
      </c>
      <c r="G126" s="107"/>
      <c r="H126" s="107"/>
      <c r="I126" s="107"/>
      <c r="J126" s="107">
        <v>2</v>
      </c>
    </row>
    <row r="127" spans="1:10" x14ac:dyDescent="0.25">
      <c r="A127" s="122">
        <v>56</v>
      </c>
      <c r="B127" s="122" t="s">
        <v>203</v>
      </c>
      <c r="C127" s="122" t="s">
        <v>204</v>
      </c>
      <c r="D127" s="122" t="s">
        <v>205</v>
      </c>
      <c r="E127" s="106">
        <v>159</v>
      </c>
      <c r="F127" s="107">
        <v>4</v>
      </c>
      <c r="G127" s="107"/>
      <c r="H127" s="107"/>
      <c r="I127" s="107"/>
      <c r="J127" s="107">
        <v>4</v>
      </c>
    </row>
    <row r="128" spans="1:10" x14ac:dyDescent="0.25">
      <c r="A128" s="123"/>
      <c r="B128" s="123"/>
      <c r="C128" s="123"/>
      <c r="D128" s="123"/>
      <c r="E128" s="106">
        <v>160</v>
      </c>
      <c r="F128" s="107"/>
      <c r="G128" s="107"/>
      <c r="H128" s="107">
        <v>2</v>
      </c>
      <c r="I128" s="107"/>
      <c r="J128" s="107">
        <v>2</v>
      </c>
    </row>
    <row r="129" spans="1:10" x14ac:dyDescent="0.25">
      <c r="A129" s="123"/>
      <c r="B129" s="123"/>
      <c r="C129" s="123"/>
      <c r="D129" s="106" t="s">
        <v>206</v>
      </c>
      <c r="E129" s="106">
        <v>161</v>
      </c>
      <c r="F129" s="107">
        <v>8</v>
      </c>
      <c r="G129" s="107"/>
      <c r="H129" s="107"/>
      <c r="I129" s="107"/>
      <c r="J129" s="107">
        <v>8</v>
      </c>
    </row>
    <row r="130" spans="1:10" x14ac:dyDescent="0.25">
      <c r="A130" s="123"/>
      <c r="B130" s="123"/>
      <c r="C130" s="106" t="s">
        <v>207</v>
      </c>
      <c r="D130" s="106" t="s">
        <v>208</v>
      </c>
      <c r="E130" s="106">
        <v>162</v>
      </c>
      <c r="F130" s="107">
        <v>3</v>
      </c>
      <c r="G130" s="107"/>
      <c r="H130" s="107"/>
      <c r="I130" s="107"/>
      <c r="J130" s="107">
        <v>3</v>
      </c>
    </row>
    <row r="131" spans="1:10" x14ac:dyDescent="0.25">
      <c r="A131" s="122">
        <v>57</v>
      </c>
      <c r="B131" s="122" t="s">
        <v>224</v>
      </c>
      <c r="C131" s="122" t="s">
        <v>225</v>
      </c>
      <c r="D131" s="122" t="s">
        <v>226</v>
      </c>
      <c r="E131" s="106">
        <v>163</v>
      </c>
      <c r="F131" s="107">
        <v>11</v>
      </c>
      <c r="G131" s="107"/>
      <c r="H131" s="107"/>
      <c r="I131" s="107"/>
      <c r="J131" s="107">
        <v>11</v>
      </c>
    </row>
    <row r="132" spans="1:10" x14ac:dyDescent="0.25">
      <c r="A132" s="123"/>
      <c r="B132" s="123"/>
      <c r="C132" s="123"/>
      <c r="D132" s="123"/>
      <c r="E132" s="106">
        <v>164</v>
      </c>
      <c r="F132" s="107">
        <v>6</v>
      </c>
      <c r="G132" s="107"/>
      <c r="H132" s="107"/>
      <c r="I132" s="107"/>
      <c r="J132" s="107">
        <v>6</v>
      </c>
    </row>
    <row r="133" spans="1:10" x14ac:dyDescent="0.25">
      <c r="A133" s="122">
        <v>58</v>
      </c>
      <c r="B133" s="122" t="s">
        <v>209</v>
      </c>
      <c r="C133" s="122" t="s">
        <v>210</v>
      </c>
      <c r="D133" s="106" t="s">
        <v>211</v>
      </c>
      <c r="E133" s="106">
        <v>166</v>
      </c>
      <c r="F133" s="107">
        <v>7</v>
      </c>
      <c r="G133" s="107"/>
      <c r="H133" s="107"/>
      <c r="I133" s="107"/>
      <c r="J133" s="107">
        <v>7</v>
      </c>
    </row>
    <row r="134" spans="1:10" x14ac:dyDescent="0.25">
      <c r="A134" s="123"/>
      <c r="B134" s="123"/>
      <c r="C134" s="123"/>
      <c r="D134" s="106" t="s">
        <v>212</v>
      </c>
      <c r="E134" s="106">
        <v>167</v>
      </c>
      <c r="F134" s="107">
        <v>6</v>
      </c>
      <c r="G134" s="107"/>
      <c r="H134" s="107"/>
      <c r="I134" s="107"/>
      <c r="J134" s="107">
        <v>6</v>
      </c>
    </row>
    <row r="135" spans="1:10" x14ac:dyDescent="0.25">
      <c r="A135" s="123"/>
      <c r="B135" s="123"/>
      <c r="C135" s="122" t="s">
        <v>213</v>
      </c>
      <c r="D135" s="106" t="s">
        <v>214</v>
      </c>
      <c r="E135" s="106">
        <v>168</v>
      </c>
      <c r="F135" s="107">
        <v>5</v>
      </c>
      <c r="G135" s="107"/>
      <c r="H135" s="107"/>
      <c r="I135" s="107"/>
      <c r="J135" s="107">
        <v>5</v>
      </c>
    </row>
    <row r="136" spans="1:10" x14ac:dyDescent="0.25">
      <c r="A136" s="123"/>
      <c r="B136" s="123"/>
      <c r="C136" s="123"/>
      <c r="D136" s="106" t="s">
        <v>215</v>
      </c>
      <c r="E136" s="106">
        <v>169</v>
      </c>
      <c r="F136" s="107">
        <v>3</v>
      </c>
      <c r="G136" s="107"/>
      <c r="H136" s="107"/>
      <c r="I136" s="107"/>
      <c r="J136" s="107">
        <v>3</v>
      </c>
    </row>
    <row r="137" spans="1:10" x14ac:dyDescent="0.25">
      <c r="A137" s="123"/>
      <c r="B137" s="123"/>
      <c r="C137" s="123"/>
      <c r="D137" s="106" t="s">
        <v>216</v>
      </c>
      <c r="E137" s="106">
        <v>170</v>
      </c>
      <c r="F137" s="107">
        <v>2</v>
      </c>
      <c r="G137" s="107"/>
      <c r="H137" s="107"/>
      <c r="I137" s="107"/>
      <c r="J137" s="107">
        <v>2</v>
      </c>
    </row>
    <row r="138" spans="1:10" x14ac:dyDescent="0.25">
      <c r="A138" s="106">
        <v>59</v>
      </c>
      <c r="B138" s="106" t="s">
        <v>217</v>
      </c>
      <c r="C138" s="106" t="s">
        <v>218</v>
      </c>
      <c r="D138" s="106" t="s">
        <v>219</v>
      </c>
      <c r="E138" s="106">
        <v>171</v>
      </c>
      <c r="F138" s="107">
        <v>3</v>
      </c>
      <c r="G138" s="107"/>
      <c r="H138" s="107"/>
      <c r="I138" s="107"/>
      <c r="J138" s="107">
        <v>3</v>
      </c>
    </row>
    <row r="139" spans="1:10" x14ac:dyDescent="0.25">
      <c r="A139" s="120" t="s">
        <v>417</v>
      </c>
      <c r="B139" s="121"/>
      <c r="C139" s="121"/>
      <c r="D139" s="121"/>
      <c r="E139" s="121"/>
      <c r="F139" s="110">
        <v>727</v>
      </c>
      <c r="G139" s="110">
        <v>13</v>
      </c>
      <c r="H139" s="110">
        <v>128</v>
      </c>
      <c r="I139" s="110">
        <v>75</v>
      </c>
      <c r="J139" s="110">
        <v>943</v>
      </c>
    </row>
  </sheetData>
  <mergeCells count="137">
    <mergeCell ref="J5:J7"/>
    <mergeCell ref="A14:A18"/>
    <mergeCell ref="B14:B18"/>
    <mergeCell ref="C14:C16"/>
    <mergeCell ref="D14:D16"/>
    <mergeCell ref="C17:C18"/>
    <mergeCell ref="D17:D18"/>
    <mergeCell ref="F6:G6"/>
    <mergeCell ref="H6:I6"/>
    <mergeCell ref="A8:A10"/>
    <mergeCell ref="B8:B9"/>
    <mergeCell ref="A11:A13"/>
    <mergeCell ref="B12:B13"/>
    <mergeCell ref="C12:C13"/>
    <mergeCell ref="D12:D13"/>
    <mergeCell ref="A19:A20"/>
    <mergeCell ref="B19:B20"/>
    <mergeCell ref="C19:C20"/>
    <mergeCell ref="D19:D20"/>
    <mergeCell ref="A23:A27"/>
    <mergeCell ref="B23:B26"/>
    <mergeCell ref="C23:C24"/>
    <mergeCell ref="D23:D24"/>
    <mergeCell ref="C25:C26"/>
    <mergeCell ref="A39:A40"/>
    <mergeCell ref="B39:B40"/>
    <mergeCell ref="C39:C40"/>
    <mergeCell ref="D39:D40"/>
    <mergeCell ref="A41:A42"/>
    <mergeCell ref="B41:B42"/>
    <mergeCell ref="A29:A30"/>
    <mergeCell ref="B29:B38"/>
    <mergeCell ref="C29:C30"/>
    <mergeCell ref="D29:D30"/>
    <mergeCell ref="A31:A35"/>
    <mergeCell ref="C31:C35"/>
    <mergeCell ref="D31:D33"/>
    <mergeCell ref="D34:D35"/>
    <mergeCell ref="B49:B50"/>
    <mergeCell ref="A52:A53"/>
    <mergeCell ref="B52:B59"/>
    <mergeCell ref="C52:C53"/>
    <mergeCell ref="D52:D53"/>
    <mergeCell ref="A57:A59"/>
    <mergeCell ref="C57:C59"/>
    <mergeCell ref="D57:D58"/>
    <mergeCell ref="A43:A46"/>
    <mergeCell ref="B43:B44"/>
    <mergeCell ref="B45:B46"/>
    <mergeCell ref="C45:C46"/>
    <mergeCell ref="D45:D46"/>
    <mergeCell ref="B47:B48"/>
    <mergeCell ref="D65:D66"/>
    <mergeCell ref="A67:A72"/>
    <mergeCell ref="B67:B72"/>
    <mergeCell ref="C67:C70"/>
    <mergeCell ref="D68:D70"/>
    <mergeCell ref="C71:C72"/>
    <mergeCell ref="B61:B63"/>
    <mergeCell ref="A62:A63"/>
    <mergeCell ref="C62:C63"/>
    <mergeCell ref="B64:B66"/>
    <mergeCell ref="A65:A66"/>
    <mergeCell ref="C65:C66"/>
    <mergeCell ref="A73:A75"/>
    <mergeCell ref="B73:B82"/>
    <mergeCell ref="C74:C75"/>
    <mergeCell ref="D74:D75"/>
    <mergeCell ref="A76:A79"/>
    <mergeCell ref="C76:C77"/>
    <mergeCell ref="D76:D77"/>
    <mergeCell ref="C78:C79"/>
    <mergeCell ref="D78:D79"/>
    <mergeCell ref="A81:A82"/>
    <mergeCell ref="C81:C82"/>
    <mergeCell ref="A83:A86"/>
    <mergeCell ref="B83:B86"/>
    <mergeCell ref="C84:C86"/>
    <mergeCell ref="D84:D86"/>
    <mergeCell ref="B87:B89"/>
    <mergeCell ref="A88:A89"/>
    <mergeCell ref="C88:C89"/>
    <mergeCell ref="D88:D89"/>
    <mergeCell ref="A99:A105"/>
    <mergeCell ref="B100:B105"/>
    <mergeCell ref="C100:C102"/>
    <mergeCell ref="D100:D102"/>
    <mergeCell ref="C103:C105"/>
    <mergeCell ref="D103:D104"/>
    <mergeCell ref="A92:A96"/>
    <mergeCell ref="B92:B96"/>
    <mergeCell ref="C92:C96"/>
    <mergeCell ref="D92:D93"/>
    <mergeCell ref="D94:D95"/>
    <mergeCell ref="A97:A98"/>
    <mergeCell ref="B97:B98"/>
    <mergeCell ref="C97:C98"/>
    <mergeCell ref="D97:D98"/>
    <mergeCell ref="A115:A116"/>
    <mergeCell ref="B115:B117"/>
    <mergeCell ref="C115:C116"/>
    <mergeCell ref="D115:D116"/>
    <mergeCell ref="A118:A122"/>
    <mergeCell ref="B118:B122"/>
    <mergeCell ref="C118:C122"/>
    <mergeCell ref="D119:D122"/>
    <mergeCell ref="A106:A111"/>
    <mergeCell ref="B106:B114"/>
    <mergeCell ref="C106:C110"/>
    <mergeCell ref="D106:D110"/>
    <mergeCell ref="A112:A114"/>
    <mergeCell ref="C112:C113"/>
    <mergeCell ref="D112:D113"/>
    <mergeCell ref="A2:J2"/>
    <mergeCell ref="F5:I5"/>
    <mergeCell ref="A5:A7"/>
    <mergeCell ref="B5:B7"/>
    <mergeCell ref="C5:C7"/>
    <mergeCell ref="D5:D7"/>
    <mergeCell ref="E5:E7"/>
    <mergeCell ref="A139:E139"/>
    <mergeCell ref="A131:A132"/>
    <mergeCell ref="B131:B132"/>
    <mergeCell ref="C131:C132"/>
    <mergeCell ref="D131:D132"/>
    <mergeCell ref="A133:A137"/>
    <mergeCell ref="B133:B137"/>
    <mergeCell ref="C133:C134"/>
    <mergeCell ref="C135:C137"/>
    <mergeCell ref="A123:A126"/>
    <mergeCell ref="B123:B126"/>
    <mergeCell ref="C123:C126"/>
    <mergeCell ref="D123:D124"/>
    <mergeCell ref="A127:A130"/>
    <mergeCell ref="B127:B130"/>
    <mergeCell ref="C127:C129"/>
    <mergeCell ref="D127:D128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BE3D-013F-4EA3-9F76-9242E52F1726}">
  <dimension ref="A2:J138"/>
  <sheetViews>
    <sheetView workbookViewId="0">
      <selection activeCell="E38" sqref="E38"/>
    </sheetView>
  </sheetViews>
  <sheetFormatPr defaultRowHeight="15" x14ac:dyDescent="0.25"/>
  <cols>
    <col min="1" max="1" width="15.140625" bestFit="1" customWidth="1"/>
    <col min="2" max="2" width="19.140625" bestFit="1" customWidth="1"/>
    <col min="3" max="4" width="22" bestFit="1" customWidth="1"/>
    <col min="5" max="5" width="26.85546875" bestFit="1" customWidth="1"/>
    <col min="6" max="8" width="16" style="103" bestFit="1" customWidth="1"/>
    <col min="9" max="9" width="16" bestFit="1" customWidth="1"/>
    <col min="10" max="10" width="9.42578125" customWidth="1"/>
    <col min="11" max="11" width="5" bestFit="1" customWidth="1"/>
    <col min="12" max="19" width="22" bestFit="1" customWidth="1"/>
  </cols>
  <sheetData>
    <row r="2" spans="1:10" x14ac:dyDescent="0.25">
      <c r="A2" s="100" t="s">
        <v>240</v>
      </c>
      <c r="B2" s="101">
        <v>1</v>
      </c>
    </row>
    <row r="3" spans="1:10" x14ac:dyDescent="0.25">
      <c r="F3"/>
      <c r="G3"/>
      <c r="H3"/>
    </row>
    <row r="4" spans="1:10" x14ac:dyDescent="0.25">
      <c r="A4" s="102" t="s">
        <v>410</v>
      </c>
      <c r="B4" s="103"/>
      <c r="C4" s="103"/>
      <c r="D4" s="103"/>
      <c r="E4" s="103"/>
      <c r="F4" s="102" t="s">
        <v>413</v>
      </c>
      <c r="G4" s="102" t="s">
        <v>414</v>
      </c>
      <c r="I4" s="103"/>
      <c r="J4" s="103"/>
    </row>
    <row r="5" spans="1:10" x14ac:dyDescent="0.25">
      <c r="A5" s="103"/>
      <c r="B5" s="103"/>
      <c r="C5" s="103"/>
      <c r="D5" s="103"/>
      <c r="E5" s="103"/>
      <c r="F5" s="125" t="s">
        <v>405</v>
      </c>
      <c r="G5" s="112"/>
      <c r="H5" s="125" t="s">
        <v>406</v>
      </c>
      <c r="I5" s="112"/>
      <c r="J5" s="125" t="s">
        <v>407</v>
      </c>
    </row>
    <row r="6" spans="1:10" x14ac:dyDescent="0.25">
      <c r="A6" s="102" t="s">
        <v>365</v>
      </c>
      <c r="B6" s="102" t="s">
        <v>0</v>
      </c>
      <c r="C6" s="102" t="s">
        <v>2</v>
      </c>
      <c r="D6" s="102" t="s">
        <v>3</v>
      </c>
      <c r="E6" s="102" t="s">
        <v>321</v>
      </c>
      <c r="F6" s="104" t="s">
        <v>411</v>
      </c>
      <c r="G6" s="104" t="s">
        <v>412</v>
      </c>
      <c r="H6" s="104" t="s">
        <v>411</v>
      </c>
      <c r="I6" s="104" t="s">
        <v>412</v>
      </c>
      <c r="J6" s="112"/>
    </row>
    <row r="7" spans="1:10" x14ac:dyDescent="0.25">
      <c r="A7" s="125">
        <v>1</v>
      </c>
      <c r="B7" s="125" t="s">
        <v>4</v>
      </c>
      <c r="C7" s="104" t="s">
        <v>5</v>
      </c>
      <c r="D7" s="104" t="s">
        <v>6</v>
      </c>
      <c r="E7" s="104">
        <v>1</v>
      </c>
      <c r="F7" s="103">
        <v>9</v>
      </c>
      <c r="H7" s="103">
        <v>2</v>
      </c>
      <c r="I7" s="103"/>
      <c r="J7" s="103">
        <v>11</v>
      </c>
    </row>
    <row r="8" spans="1:10" x14ac:dyDescent="0.25">
      <c r="A8" s="112"/>
      <c r="B8" s="112"/>
      <c r="C8" s="104" t="s">
        <v>9</v>
      </c>
      <c r="D8" s="104" t="s">
        <v>10</v>
      </c>
      <c r="E8" s="104">
        <v>3</v>
      </c>
      <c r="F8" s="103">
        <v>4</v>
      </c>
      <c r="I8" s="103"/>
      <c r="J8" s="103">
        <v>4</v>
      </c>
    </row>
    <row r="9" spans="1:10" x14ac:dyDescent="0.25">
      <c r="A9" s="112"/>
      <c r="B9" s="104" t="s">
        <v>161</v>
      </c>
      <c r="C9" s="104" t="s">
        <v>5</v>
      </c>
      <c r="D9" s="104" t="s">
        <v>6</v>
      </c>
      <c r="E9" s="104">
        <v>116</v>
      </c>
      <c r="F9" s="103">
        <v>2</v>
      </c>
      <c r="I9" s="103"/>
      <c r="J9" s="103">
        <v>2</v>
      </c>
    </row>
    <row r="10" spans="1:10" x14ac:dyDescent="0.25">
      <c r="A10" s="125">
        <v>2</v>
      </c>
      <c r="B10" s="104" t="s">
        <v>4</v>
      </c>
      <c r="C10" s="104" t="s">
        <v>7</v>
      </c>
      <c r="D10" s="104" t="s">
        <v>8</v>
      </c>
      <c r="E10" s="104">
        <v>2</v>
      </c>
      <c r="F10" s="103">
        <v>4</v>
      </c>
      <c r="I10" s="103"/>
      <c r="J10" s="103">
        <v>4</v>
      </c>
    </row>
    <row r="11" spans="1:10" x14ac:dyDescent="0.25">
      <c r="A11" s="112"/>
      <c r="B11" s="125" t="s">
        <v>57</v>
      </c>
      <c r="C11" s="125" t="s">
        <v>61</v>
      </c>
      <c r="D11" s="125" t="s">
        <v>62</v>
      </c>
      <c r="E11" s="104">
        <v>42</v>
      </c>
      <c r="F11" s="103">
        <v>7</v>
      </c>
      <c r="I11" s="103"/>
      <c r="J11" s="103">
        <v>7</v>
      </c>
    </row>
    <row r="12" spans="1:10" x14ac:dyDescent="0.25">
      <c r="A12" s="112"/>
      <c r="B12" s="112"/>
      <c r="C12" s="112"/>
      <c r="D12" s="112"/>
      <c r="E12" s="104">
        <v>43</v>
      </c>
      <c r="F12" s="103">
        <v>12</v>
      </c>
      <c r="I12" s="103"/>
      <c r="J12" s="103">
        <v>12</v>
      </c>
    </row>
    <row r="13" spans="1:10" x14ac:dyDescent="0.25">
      <c r="A13" s="125">
        <v>3</v>
      </c>
      <c r="B13" s="125" t="s">
        <v>11</v>
      </c>
      <c r="C13" s="125" t="s">
        <v>12</v>
      </c>
      <c r="D13" s="125" t="s">
        <v>13</v>
      </c>
      <c r="E13" s="104">
        <v>4</v>
      </c>
      <c r="F13" s="103">
        <v>4</v>
      </c>
      <c r="I13" s="103"/>
      <c r="J13" s="103">
        <v>4</v>
      </c>
    </row>
    <row r="14" spans="1:10" x14ac:dyDescent="0.25">
      <c r="A14" s="112"/>
      <c r="B14" s="112"/>
      <c r="C14" s="112"/>
      <c r="D14" s="112"/>
      <c r="E14" s="104">
        <v>5</v>
      </c>
      <c r="F14" s="103">
        <v>4</v>
      </c>
      <c r="I14" s="103"/>
      <c r="J14" s="103">
        <v>4</v>
      </c>
    </row>
    <row r="15" spans="1:10" x14ac:dyDescent="0.25">
      <c r="A15" s="112"/>
      <c r="B15" s="112"/>
      <c r="C15" s="112"/>
      <c r="D15" s="112"/>
      <c r="E15" s="104">
        <v>6</v>
      </c>
      <c r="H15" s="103">
        <v>7</v>
      </c>
      <c r="I15" s="103"/>
      <c r="J15" s="103">
        <v>7</v>
      </c>
    </row>
    <row r="16" spans="1:10" x14ac:dyDescent="0.25">
      <c r="A16" s="112"/>
      <c r="B16" s="112"/>
      <c r="C16" s="125" t="s">
        <v>14</v>
      </c>
      <c r="D16" s="125" t="s">
        <v>15</v>
      </c>
      <c r="E16" s="104">
        <v>7</v>
      </c>
      <c r="F16" s="103">
        <v>5</v>
      </c>
      <c r="I16" s="103"/>
      <c r="J16" s="103">
        <v>5</v>
      </c>
    </row>
    <row r="17" spans="1:10" x14ac:dyDescent="0.25">
      <c r="A17" s="112"/>
      <c r="B17" s="112"/>
      <c r="C17" s="112"/>
      <c r="D17" s="112"/>
      <c r="E17" s="104">
        <v>8</v>
      </c>
      <c r="F17" s="103">
        <v>5</v>
      </c>
      <c r="I17" s="103"/>
      <c r="J17" s="103">
        <v>5</v>
      </c>
    </row>
    <row r="18" spans="1:10" x14ac:dyDescent="0.25">
      <c r="A18" s="125">
        <v>4</v>
      </c>
      <c r="B18" s="125" t="s">
        <v>16</v>
      </c>
      <c r="C18" s="125" t="s">
        <v>18</v>
      </c>
      <c r="D18" s="125" t="s">
        <v>19</v>
      </c>
      <c r="E18" s="104">
        <v>9</v>
      </c>
      <c r="F18" s="103">
        <v>15</v>
      </c>
      <c r="I18" s="103"/>
      <c r="J18" s="103">
        <v>15</v>
      </c>
    </row>
    <row r="19" spans="1:10" x14ac:dyDescent="0.25">
      <c r="A19" s="112"/>
      <c r="B19" s="112"/>
      <c r="C19" s="112"/>
      <c r="D19" s="112"/>
      <c r="E19" s="104">
        <v>10</v>
      </c>
      <c r="G19" s="103">
        <v>5</v>
      </c>
      <c r="I19" s="103"/>
      <c r="J19" s="103">
        <v>5</v>
      </c>
    </row>
    <row r="20" spans="1:10" x14ac:dyDescent="0.25">
      <c r="A20" s="104">
        <v>5</v>
      </c>
      <c r="B20" s="104" t="s">
        <v>20</v>
      </c>
      <c r="C20" s="104" t="s">
        <v>21</v>
      </c>
      <c r="D20" s="104" t="s">
        <v>22</v>
      </c>
      <c r="E20" s="104">
        <v>11</v>
      </c>
      <c r="F20" s="103">
        <v>9</v>
      </c>
      <c r="I20" s="103"/>
      <c r="J20" s="103">
        <v>9</v>
      </c>
    </row>
    <row r="21" spans="1:10" x14ac:dyDescent="0.25">
      <c r="A21" s="104">
        <v>6</v>
      </c>
      <c r="B21" s="104" t="s">
        <v>23</v>
      </c>
      <c r="C21" s="104" t="s">
        <v>24</v>
      </c>
      <c r="D21" s="104" t="s">
        <v>25</v>
      </c>
      <c r="E21" s="104">
        <v>13</v>
      </c>
      <c r="F21" s="103">
        <v>14</v>
      </c>
      <c r="I21" s="103"/>
      <c r="J21" s="103">
        <v>14</v>
      </c>
    </row>
    <row r="22" spans="1:10" x14ac:dyDescent="0.25">
      <c r="A22" s="125">
        <v>8</v>
      </c>
      <c r="B22" s="125" t="s">
        <v>29</v>
      </c>
      <c r="C22" s="125" t="s">
        <v>30</v>
      </c>
      <c r="D22" s="125" t="s">
        <v>31</v>
      </c>
      <c r="E22" s="104">
        <v>16</v>
      </c>
      <c r="F22" s="103">
        <v>10</v>
      </c>
      <c r="I22" s="103"/>
      <c r="J22" s="103">
        <v>10</v>
      </c>
    </row>
    <row r="23" spans="1:10" x14ac:dyDescent="0.25">
      <c r="A23" s="112"/>
      <c r="B23" s="112"/>
      <c r="C23" s="112"/>
      <c r="D23" s="112"/>
      <c r="E23" s="104">
        <v>17</v>
      </c>
      <c r="H23" s="103">
        <v>1</v>
      </c>
      <c r="I23" s="103"/>
      <c r="J23" s="103">
        <v>1</v>
      </c>
    </row>
    <row r="24" spans="1:10" x14ac:dyDescent="0.25">
      <c r="A24" s="112"/>
      <c r="B24" s="112"/>
      <c r="C24" s="125" t="s">
        <v>32</v>
      </c>
      <c r="D24" s="104" t="s">
        <v>33</v>
      </c>
      <c r="E24" s="104">
        <v>18</v>
      </c>
      <c r="F24" s="103">
        <v>4</v>
      </c>
      <c r="I24" s="103"/>
      <c r="J24" s="103">
        <v>4</v>
      </c>
    </row>
    <row r="25" spans="1:10" x14ac:dyDescent="0.25">
      <c r="A25" s="112"/>
      <c r="B25" s="112"/>
      <c r="C25" s="112"/>
      <c r="D25" s="104" t="s">
        <v>34</v>
      </c>
      <c r="E25" s="104">
        <v>19</v>
      </c>
      <c r="F25" s="103">
        <v>1</v>
      </c>
      <c r="I25" s="103"/>
      <c r="J25" s="103">
        <v>1</v>
      </c>
    </row>
    <row r="26" spans="1:10" ht="30" x14ac:dyDescent="0.25">
      <c r="A26" s="112"/>
      <c r="B26" s="104" t="s">
        <v>35</v>
      </c>
      <c r="C26" s="104" t="s">
        <v>36</v>
      </c>
      <c r="D26" s="104" t="s">
        <v>37</v>
      </c>
      <c r="E26" s="104">
        <v>20</v>
      </c>
      <c r="F26" s="103">
        <v>10</v>
      </c>
      <c r="I26" s="103"/>
      <c r="J26" s="103">
        <v>10</v>
      </c>
    </row>
    <row r="27" spans="1:10" ht="30" x14ac:dyDescent="0.25">
      <c r="A27" s="104">
        <v>9</v>
      </c>
      <c r="B27" s="104" t="s">
        <v>38</v>
      </c>
      <c r="C27" s="104" t="s">
        <v>39</v>
      </c>
      <c r="D27" s="104" t="s">
        <v>40</v>
      </c>
      <c r="E27" s="104">
        <v>21</v>
      </c>
      <c r="F27" s="103">
        <v>12</v>
      </c>
      <c r="I27" s="103"/>
      <c r="J27" s="103">
        <v>12</v>
      </c>
    </row>
    <row r="28" spans="1:10" x14ac:dyDescent="0.25">
      <c r="A28" s="125">
        <v>10</v>
      </c>
      <c r="B28" s="125" t="s">
        <v>41</v>
      </c>
      <c r="C28" s="125" t="s">
        <v>42</v>
      </c>
      <c r="D28" s="125" t="s">
        <v>43</v>
      </c>
      <c r="E28" s="104">
        <v>22</v>
      </c>
      <c r="F28" s="103">
        <v>10</v>
      </c>
      <c r="I28" s="103"/>
      <c r="J28" s="103">
        <v>10</v>
      </c>
    </row>
    <row r="29" spans="1:10" x14ac:dyDescent="0.25">
      <c r="A29" s="112"/>
      <c r="B29" s="112"/>
      <c r="C29" s="112"/>
      <c r="D29" s="112"/>
      <c r="E29" s="104">
        <v>23</v>
      </c>
      <c r="F29" s="103">
        <v>6</v>
      </c>
      <c r="I29" s="103"/>
      <c r="J29" s="103">
        <v>6</v>
      </c>
    </row>
    <row r="30" spans="1:10" x14ac:dyDescent="0.25">
      <c r="A30" s="125">
        <v>11</v>
      </c>
      <c r="B30" s="112" t="s">
        <v>41</v>
      </c>
      <c r="C30" s="125" t="s">
        <v>44</v>
      </c>
      <c r="D30" s="125" t="s">
        <v>45</v>
      </c>
      <c r="E30" s="104">
        <v>24</v>
      </c>
      <c r="F30" s="103">
        <v>4</v>
      </c>
      <c r="I30" s="103"/>
      <c r="J30" s="103">
        <v>4</v>
      </c>
    </row>
    <row r="31" spans="1:10" x14ac:dyDescent="0.25">
      <c r="A31" s="112"/>
      <c r="B31" s="112"/>
      <c r="C31" s="112"/>
      <c r="D31" s="112"/>
      <c r="E31" s="104">
        <v>25</v>
      </c>
      <c r="F31" s="103">
        <v>8</v>
      </c>
      <c r="I31" s="103"/>
      <c r="J31" s="103">
        <v>8</v>
      </c>
    </row>
    <row r="32" spans="1:10" x14ac:dyDescent="0.25">
      <c r="A32" s="112"/>
      <c r="B32" s="112"/>
      <c r="C32" s="112"/>
      <c r="D32" s="112"/>
      <c r="E32" s="104">
        <v>26</v>
      </c>
      <c r="F32" s="103">
        <v>6</v>
      </c>
      <c r="I32" s="103"/>
      <c r="J32" s="103">
        <v>6</v>
      </c>
    </row>
    <row r="33" spans="1:10" x14ac:dyDescent="0.25">
      <c r="A33" s="112"/>
      <c r="B33" s="112"/>
      <c r="C33" s="112"/>
      <c r="D33" s="125" t="s">
        <v>46</v>
      </c>
      <c r="E33" s="104">
        <v>28</v>
      </c>
      <c r="F33" s="103">
        <v>1</v>
      </c>
      <c r="I33" s="103"/>
      <c r="J33" s="103">
        <v>1</v>
      </c>
    </row>
    <row r="34" spans="1:10" x14ac:dyDescent="0.25">
      <c r="A34" s="112"/>
      <c r="B34" s="112"/>
      <c r="C34" s="112"/>
      <c r="D34" s="112"/>
      <c r="E34" s="104">
        <v>29</v>
      </c>
      <c r="H34" s="103">
        <v>2</v>
      </c>
      <c r="I34" s="103"/>
      <c r="J34" s="103">
        <v>2</v>
      </c>
    </row>
    <row r="35" spans="1:10" x14ac:dyDescent="0.25">
      <c r="A35" s="104">
        <v>12</v>
      </c>
      <c r="B35" s="112" t="s">
        <v>41</v>
      </c>
      <c r="C35" s="104" t="s">
        <v>47</v>
      </c>
      <c r="D35" s="104" t="s">
        <v>48</v>
      </c>
      <c r="E35" s="104">
        <v>30</v>
      </c>
      <c r="F35" s="103">
        <v>19</v>
      </c>
      <c r="I35" s="103"/>
      <c r="J35" s="103">
        <v>19</v>
      </c>
    </row>
    <row r="36" spans="1:10" x14ac:dyDescent="0.25">
      <c r="A36" s="104">
        <v>13</v>
      </c>
      <c r="B36" s="112" t="s">
        <v>41</v>
      </c>
      <c r="C36" s="104" t="s">
        <v>49</v>
      </c>
      <c r="D36" s="104" t="s">
        <v>50</v>
      </c>
      <c r="E36" s="104">
        <v>31</v>
      </c>
      <c r="F36" s="103">
        <v>9</v>
      </c>
      <c r="I36" s="103"/>
      <c r="J36" s="103">
        <v>9</v>
      </c>
    </row>
    <row r="37" spans="1:10" x14ac:dyDescent="0.25">
      <c r="A37" s="104">
        <v>14</v>
      </c>
      <c r="B37" s="112" t="s">
        <v>41</v>
      </c>
      <c r="C37" s="104" t="s">
        <v>297</v>
      </c>
      <c r="D37" s="104" t="s">
        <v>298</v>
      </c>
      <c r="E37" s="104">
        <v>33</v>
      </c>
      <c r="H37" s="103">
        <v>8</v>
      </c>
      <c r="I37" s="103"/>
      <c r="J37" s="103">
        <v>8</v>
      </c>
    </row>
    <row r="38" spans="1:10" x14ac:dyDescent="0.25">
      <c r="A38" s="125">
        <v>15</v>
      </c>
      <c r="B38" s="125" t="s">
        <v>51</v>
      </c>
      <c r="C38" s="125" t="s">
        <v>52</v>
      </c>
      <c r="D38" s="125" t="s">
        <v>53</v>
      </c>
      <c r="E38" s="104">
        <v>35</v>
      </c>
      <c r="F38" s="103">
        <v>2</v>
      </c>
      <c r="I38" s="103"/>
      <c r="J38" s="103">
        <v>2</v>
      </c>
    </row>
    <row r="39" spans="1:10" x14ac:dyDescent="0.25">
      <c r="A39" s="112"/>
      <c r="B39" s="112"/>
      <c r="C39" s="112"/>
      <c r="D39" s="112"/>
      <c r="E39" s="104">
        <v>36</v>
      </c>
      <c r="F39" s="103">
        <v>4</v>
      </c>
      <c r="I39" s="103"/>
      <c r="J39" s="103">
        <v>4</v>
      </c>
    </row>
    <row r="40" spans="1:10" x14ac:dyDescent="0.25">
      <c r="A40" s="125">
        <v>17</v>
      </c>
      <c r="B40" s="125" t="s">
        <v>63</v>
      </c>
      <c r="C40" s="104" t="s">
        <v>64</v>
      </c>
      <c r="D40" s="104" t="s">
        <v>65</v>
      </c>
      <c r="E40" s="104">
        <v>44</v>
      </c>
      <c r="F40" s="103">
        <v>10</v>
      </c>
      <c r="I40" s="103"/>
      <c r="J40" s="103">
        <v>10</v>
      </c>
    </row>
    <row r="41" spans="1:10" x14ac:dyDescent="0.25">
      <c r="A41" s="112"/>
      <c r="B41" s="112"/>
      <c r="C41" s="104" t="s">
        <v>66</v>
      </c>
      <c r="D41" s="104" t="s">
        <v>67</v>
      </c>
      <c r="E41" s="104">
        <v>45</v>
      </c>
      <c r="F41" s="103">
        <v>14</v>
      </c>
      <c r="I41" s="103"/>
      <c r="J41" s="103">
        <v>14</v>
      </c>
    </row>
    <row r="42" spans="1:10" x14ac:dyDescent="0.25">
      <c r="A42" s="125">
        <v>18</v>
      </c>
      <c r="B42" s="125" t="s">
        <v>68</v>
      </c>
      <c r="C42" s="104" t="s">
        <v>69</v>
      </c>
      <c r="D42" s="104" t="s">
        <v>70</v>
      </c>
      <c r="E42" s="104">
        <v>46</v>
      </c>
      <c r="F42" s="103">
        <v>7</v>
      </c>
      <c r="I42" s="103"/>
      <c r="J42" s="103">
        <v>7</v>
      </c>
    </row>
    <row r="43" spans="1:10" x14ac:dyDescent="0.25">
      <c r="A43" s="112"/>
      <c r="B43" s="112"/>
      <c r="C43" s="104" t="s">
        <v>74</v>
      </c>
      <c r="D43" s="104" t="s">
        <v>75</v>
      </c>
      <c r="E43" s="104">
        <v>50</v>
      </c>
      <c r="F43" s="103">
        <v>14</v>
      </c>
      <c r="H43" s="103">
        <v>1</v>
      </c>
      <c r="I43" s="103"/>
      <c r="J43" s="103">
        <v>15</v>
      </c>
    </row>
    <row r="44" spans="1:10" x14ac:dyDescent="0.25">
      <c r="A44" s="112"/>
      <c r="B44" s="125" t="s">
        <v>138</v>
      </c>
      <c r="C44" s="125" t="s">
        <v>69</v>
      </c>
      <c r="D44" s="125" t="s">
        <v>70</v>
      </c>
      <c r="E44" s="104">
        <v>100</v>
      </c>
      <c r="I44" s="103">
        <v>2</v>
      </c>
      <c r="J44" s="103">
        <v>2</v>
      </c>
    </row>
    <row r="45" spans="1:10" x14ac:dyDescent="0.25">
      <c r="A45" s="112"/>
      <c r="B45" s="112"/>
      <c r="C45" s="112"/>
      <c r="D45" s="112"/>
      <c r="E45" s="104">
        <v>102</v>
      </c>
      <c r="I45" s="103">
        <v>19</v>
      </c>
      <c r="J45" s="103">
        <v>19</v>
      </c>
    </row>
    <row r="46" spans="1:10" x14ac:dyDescent="0.25">
      <c r="A46" s="104">
        <v>19</v>
      </c>
      <c r="B46" s="125" t="s">
        <v>68</v>
      </c>
      <c r="C46" s="104" t="s">
        <v>77</v>
      </c>
      <c r="D46" s="104" t="s">
        <v>78</v>
      </c>
      <c r="E46" s="104">
        <v>51</v>
      </c>
      <c r="F46" s="103">
        <v>1</v>
      </c>
      <c r="I46" s="103"/>
      <c r="J46" s="103">
        <v>1</v>
      </c>
    </row>
    <row r="47" spans="1:10" x14ac:dyDescent="0.25">
      <c r="A47" s="104">
        <v>20</v>
      </c>
      <c r="B47" s="112" t="s">
        <v>68</v>
      </c>
      <c r="C47" s="104" t="s">
        <v>82</v>
      </c>
      <c r="D47" s="104" t="s">
        <v>83</v>
      </c>
      <c r="E47" s="104">
        <v>53</v>
      </c>
      <c r="F47" s="103">
        <v>4</v>
      </c>
      <c r="I47" s="103"/>
      <c r="J47" s="103">
        <v>4</v>
      </c>
    </row>
    <row r="48" spans="1:10" x14ac:dyDescent="0.25">
      <c r="A48" s="104">
        <v>21</v>
      </c>
      <c r="B48" s="125" t="s">
        <v>88</v>
      </c>
      <c r="C48" s="104" t="s">
        <v>89</v>
      </c>
      <c r="D48" s="104" t="s">
        <v>90</v>
      </c>
      <c r="E48" s="104">
        <v>56</v>
      </c>
      <c r="H48" s="103">
        <v>4</v>
      </c>
      <c r="I48" s="103"/>
      <c r="J48" s="103">
        <v>4</v>
      </c>
    </row>
    <row r="49" spans="1:10" x14ac:dyDescent="0.25">
      <c r="A49" s="104">
        <v>23</v>
      </c>
      <c r="B49" s="112" t="s">
        <v>88</v>
      </c>
      <c r="C49" s="104" t="s">
        <v>94</v>
      </c>
      <c r="D49" s="104" t="s">
        <v>95</v>
      </c>
      <c r="E49" s="104">
        <v>63</v>
      </c>
      <c r="F49" s="103">
        <v>19</v>
      </c>
      <c r="I49" s="103"/>
      <c r="J49" s="103">
        <v>19</v>
      </c>
    </row>
    <row r="50" spans="1:10" x14ac:dyDescent="0.25">
      <c r="A50" s="104">
        <v>24</v>
      </c>
      <c r="B50" s="104" t="s">
        <v>96</v>
      </c>
      <c r="C50" s="104" t="s">
        <v>99</v>
      </c>
      <c r="D50" s="104" t="s">
        <v>100</v>
      </c>
      <c r="E50" s="104">
        <v>66</v>
      </c>
      <c r="F50" s="103">
        <v>12</v>
      </c>
      <c r="I50" s="103"/>
      <c r="J50" s="103">
        <v>12</v>
      </c>
    </row>
    <row r="51" spans="1:10" x14ac:dyDescent="0.25">
      <c r="A51" s="125">
        <v>25</v>
      </c>
      <c r="B51" s="125" t="s">
        <v>101</v>
      </c>
      <c r="C51" s="125" t="s">
        <v>102</v>
      </c>
      <c r="D51" s="125" t="s">
        <v>103</v>
      </c>
      <c r="E51" s="104">
        <v>67</v>
      </c>
      <c r="F51" s="103">
        <v>5</v>
      </c>
      <c r="I51" s="103"/>
      <c r="J51" s="103">
        <v>5</v>
      </c>
    </row>
    <row r="52" spans="1:10" x14ac:dyDescent="0.25">
      <c r="A52" s="112"/>
      <c r="B52" s="112"/>
      <c r="C52" s="112"/>
      <c r="D52" s="112"/>
      <c r="E52" s="104">
        <v>68</v>
      </c>
      <c r="H52" s="103">
        <v>7</v>
      </c>
      <c r="I52" s="103"/>
      <c r="J52" s="103">
        <v>7</v>
      </c>
    </row>
    <row r="53" spans="1:10" x14ac:dyDescent="0.25">
      <c r="A53" s="104">
        <v>26</v>
      </c>
      <c r="B53" s="112" t="s">
        <v>101</v>
      </c>
      <c r="C53" s="104" t="s">
        <v>314</v>
      </c>
      <c r="D53" s="104" t="s">
        <v>315</v>
      </c>
      <c r="E53" s="104">
        <v>69</v>
      </c>
      <c r="H53" s="103">
        <v>2</v>
      </c>
      <c r="I53" s="103"/>
      <c r="J53" s="103">
        <v>2</v>
      </c>
    </row>
    <row r="54" spans="1:10" x14ac:dyDescent="0.25">
      <c r="A54" s="104">
        <v>27</v>
      </c>
      <c r="B54" s="112" t="s">
        <v>101</v>
      </c>
      <c r="C54" s="104" t="s">
        <v>104</v>
      </c>
      <c r="D54" s="104" t="s">
        <v>105</v>
      </c>
      <c r="E54" s="104">
        <v>70</v>
      </c>
      <c r="F54" s="103">
        <v>12</v>
      </c>
      <c r="I54" s="103"/>
      <c r="J54" s="103">
        <v>12</v>
      </c>
    </row>
    <row r="55" spans="1:10" x14ac:dyDescent="0.25">
      <c r="A55" s="104">
        <v>28</v>
      </c>
      <c r="B55" s="112" t="s">
        <v>101</v>
      </c>
      <c r="C55" s="104" t="s">
        <v>106</v>
      </c>
      <c r="D55" s="104" t="s">
        <v>107</v>
      </c>
      <c r="E55" s="104">
        <v>71</v>
      </c>
      <c r="F55" s="103">
        <v>7</v>
      </c>
      <c r="I55" s="103"/>
      <c r="J55" s="103">
        <v>7</v>
      </c>
    </row>
    <row r="56" spans="1:10" x14ac:dyDescent="0.25">
      <c r="A56" s="125">
        <v>29</v>
      </c>
      <c r="B56" s="112" t="s">
        <v>101</v>
      </c>
      <c r="C56" s="125" t="s">
        <v>108</v>
      </c>
      <c r="D56" s="125" t="s">
        <v>109</v>
      </c>
      <c r="E56" s="104">
        <v>72</v>
      </c>
      <c r="F56" s="103">
        <v>3</v>
      </c>
      <c r="I56" s="103"/>
      <c r="J56" s="103">
        <v>3</v>
      </c>
    </row>
    <row r="57" spans="1:10" x14ac:dyDescent="0.25">
      <c r="A57" s="112"/>
      <c r="B57" s="112"/>
      <c r="C57" s="112"/>
      <c r="D57" s="112"/>
      <c r="E57" s="104">
        <v>73</v>
      </c>
      <c r="H57" s="103">
        <v>5</v>
      </c>
      <c r="I57" s="103"/>
      <c r="J57" s="103">
        <v>5</v>
      </c>
    </row>
    <row r="58" spans="1:10" x14ac:dyDescent="0.25">
      <c r="A58" s="112"/>
      <c r="B58" s="112"/>
      <c r="C58" s="112"/>
      <c r="D58" s="104" t="s">
        <v>312</v>
      </c>
      <c r="E58" s="104">
        <v>74</v>
      </c>
      <c r="H58" s="103">
        <v>5</v>
      </c>
      <c r="I58" s="103"/>
      <c r="J58" s="103">
        <v>5</v>
      </c>
    </row>
    <row r="59" spans="1:10" x14ac:dyDescent="0.25">
      <c r="A59" s="104">
        <v>30</v>
      </c>
      <c r="B59" s="104" t="s">
        <v>110</v>
      </c>
      <c r="C59" s="104" t="s">
        <v>113</v>
      </c>
      <c r="D59" s="104" t="s">
        <v>114</v>
      </c>
      <c r="E59" s="104">
        <v>76</v>
      </c>
      <c r="F59" s="103">
        <v>1</v>
      </c>
      <c r="I59" s="103"/>
      <c r="J59" s="103">
        <v>1</v>
      </c>
    </row>
    <row r="60" spans="1:10" x14ac:dyDescent="0.25">
      <c r="A60" s="104">
        <v>32</v>
      </c>
      <c r="B60" s="125" t="s">
        <v>119</v>
      </c>
      <c r="C60" s="104" t="s">
        <v>120</v>
      </c>
      <c r="D60" s="104" t="s">
        <v>121</v>
      </c>
      <c r="E60" s="104">
        <v>80</v>
      </c>
      <c r="F60" s="103">
        <v>11</v>
      </c>
      <c r="I60" s="103"/>
      <c r="J60" s="103">
        <v>11</v>
      </c>
    </row>
    <row r="61" spans="1:10" x14ac:dyDescent="0.25">
      <c r="A61" s="125">
        <v>33</v>
      </c>
      <c r="B61" s="112" t="s">
        <v>119</v>
      </c>
      <c r="C61" s="125" t="s">
        <v>122</v>
      </c>
      <c r="D61" s="104" t="s">
        <v>123</v>
      </c>
      <c r="E61" s="104">
        <v>81</v>
      </c>
      <c r="F61" s="103">
        <v>9</v>
      </c>
      <c r="I61" s="103"/>
      <c r="J61" s="103">
        <v>9</v>
      </c>
    </row>
    <row r="62" spans="1:10" x14ac:dyDescent="0.25">
      <c r="A62" s="112"/>
      <c r="B62" s="112"/>
      <c r="C62" s="112"/>
      <c r="D62" s="104" t="s">
        <v>289</v>
      </c>
      <c r="E62" s="104">
        <v>82</v>
      </c>
      <c r="H62" s="103">
        <v>3</v>
      </c>
      <c r="I62" s="103"/>
      <c r="J62" s="103">
        <v>3</v>
      </c>
    </row>
    <row r="63" spans="1:10" x14ac:dyDescent="0.25">
      <c r="A63" s="104">
        <v>34</v>
      </c>
      <c r="B63" s="125" t="s">
        <v>124</v>
      </c>
      <c r="C63" s="104" t="s">
        <v>125</v>
      </c>
      <c r="D63" s="104" t="s">
        <v>126</v>
      </c>
      <c r="E63" s="104">
        <v>83</v>
      </c>
      <c r="F63" s="103">
        <v>20</v>
      </c>
      <c r="I63" s="103"/>
      <c r="J63" s="103">
        <v>20</v>
      </c>
    </row>
    <row r="64" spans="1:10" x14ac:dyDescent="0.25">
      <c r="A64" s="125">
        <v>35</v>
      </c>
      <c r="B64" s="112" t="s">
        <v>124</v>
      </c>
      <c r="C64" s="125" t="s">
        <v>127</v>
      </c>
      <c r="D64" s="125" t="s">
        <v>128</v>
      </c>
      <c r="E64" s="104">
        <v>84</v>
      </c>
      <c r="F64" s="103">
        <v>4</v>
      </c>
      <c r="I64" s="103"/>
      <c r="J64" s="103">
        <v>4</v>
      </c>
    </row>
    <row r="65" spans="1:10" x14ac:dyDescent="0.25">
      <c r="A65" s="112"/>
      <c r="B65" s="112"/>
      <c r="C65" s="112"/>
      <c r="D65" s="112"/>
      <c r="E65" s="104">
        <v>87</v>
      </c>
      <c r="G65" s="103">
        <v>8</v>
      </c>
      <c r="I65" s="103"/>
      <c r="J65" s="103">
        <v>8</v>
      </c>
    </row>
    <row r="66" spans="1:10" x14ac:dyDescent="0.25">
      <c r="A66" s="125">
        <v>36</v>
      </c>
      <c r="B66" s="125" t="s">
        <v>133</v>
      </c>
      <c r="C66" s="125" t="s">
        <v>134</v>
      </c>
      <c r="D66" s="104" t="s">
        <v>135</v>
      </c>
      <c r="E66" s="104">
        <v>91</v>
      </c>
      <c r="F66" s="103">
        <v>8</v>
      </c>
      <c r="I66" s="103"/>
      <c r="J66" s="103">
        <v>8</v>
      </c>
    </row>
    <row r="67" spans="1:10" x14ac:dyDescent="0.25">
      <c r="A67" s="112"/>
      <c r="B67" s="112"/>
      <c r="C67" s="112"/>
      <c r="D67" s="125" t="s">
        <v>136</v>
      </c>
      <c r="E67" s="104">
        <v>91</v>
      </c>
      <c r="F67" s="103">
        <v>1</v>
      </c>
      <c r="I67" s="103"/>
      <c r="J67" s="103">
        <v>1</v>
      </c>
    </row>
    <row r="68" spans="1:10" x14ac:dyDescent="0.25">
      <c r="A68" s="112"/>
      <c r="B68" s="112"/>
      <c r="C68" s="112"/>
      <c r="D68" s="112"/>
      <c r="E68" s="104">
        <v>92</v>
      </c>
      <c r="F68" s="103">
        <v>4</v>
      </c>
      <c r="I68" s="103"/>
      <c r="J68" s="103">
        <v>4</v>
      </c>
    </row>
    <row r="69" spans="1:10" x14ac:dyDescent="0.25">
      <c r="A69" s="112"/>
      <c r="B69" s="112"/>
      <c r="C69" s="112"/>
      <c r="D69" s="112"/>
      <c r="E69" s="104">
        <v>93</v>
      </c>
      <c r="F69" s="103">
        <v>4</v>
      </c>
      <c r="I69" s="103"/>
      <c r="J69" s="103">
        <v>4</v>
      </c>
    </row>
    <row r="70" spans="1:10" x14ac:dyDescent="0.25">
      <c r="A70" s="112"/>
      <c r="B70" s="112"/>
      <c r="C70" s="125" t="s">
        <v>137</v>
      </c>
      <c r="D70" s="104" t="s">
        <v>369</v>
      </c>
      <c r="E70" s="104">
        <v>94</v>
      </c>
      <c r="F70" s="103">
        <v>4</v>
      </c>
      <c r="I70" s="103"/>
      <c r="J70" s="103">
        <v>4</v>
      </c>
    </row>
    <row r="71" spans="1:10" x14ac:dyDescent="0.25">
      <c r="A71" s="112"/>
      <c r="B71" s="112"/>
      <c r="C71" s="112"/>
      <c r="D71" s="104" t="s">
        <v>370</v>
      </c>
      <c r="E71" s="104">
        <v>95</v>
      </c>
      <c r="F71" s="103">
        <v>5</v>
      </c>
      <c r="I71" s="103"/>
      <c r="J71" s="103">
        <v>5</v>
      </c>
    </row>
    <row r="72" spans="1:10" x14ac:dyDescent="0.25">
      <c r="A72" s="125">
        <v>37</v>
      </c>
      <c r="B72" s="125" t="s">
        <v>138</v>
      </c>
      <c r="C72" s="104" t="s">
        <v>149</v>
      </c>
      <c r="D72" s="104" t="s">
        <v>150</v>
      </c>
      <c r="E72" s="104">
        <v>107</v>
      </c>
      <c r="F72" s="103">
        <v>5</v>
      </c>
      <c r="I72" s="103"/>
      <c r="J72" s="103">
        <v>5</v>
      </c>
    </row>
    <row r="73" spans="1:10" x14ac:dyDescent="0.25">
      <c r="A73" s="112"/>
      <c r="B73" s="112"/>
      <c r="C73" s="125" t="s">
        <v>140</v>
      </c>
      <c r="D73" s="125" t="s">
        <v>141</v>
      </c>
      <c r="E73" s="104">
        <v>96</v>
      </c>
      <c r="F73" s="103">
        <v>10</v>
      </c>
      <c r="I73" s="103"/>
      <c r="J73" s="103">
        <v>10</v>
      </c>
    </row>
    <row r="74" spans="1:10" x14ac:dyDescent="0.25">
      <c r="A74" s="112"/>
      <c r="B74" s="112"/>
      <c r="C74" s="112"/>
      <c r="D74" s="112"/>
      <c r="E74" s="104">
        <v>97</v>
      </c>
      <c r="I74" s="103">
        <v>7</v>
      </c>
      <c r="J74" s="103">
        <v>7</v>
      </c>
    </row>
    <row r="75" spans="1:10" x14ac:dyDescent="0.25">
      <c r="A75" s="125">
        <v>38</v>
      </c>
      <c r="B75" s="112" t="s">
        <v>138</v>
      </c>
      <c r="C75" s="125" t="s">
        <v>142</v>
      </c>
      <c r="D75" s="125" t="s">
        <v>143</v>
      </c>
      <c r="E75" s="104">
        <v>98</v>
      </c>
      <c r="I75" s="103">
        <v>22</v>
      </c>
      <c r="J75" s="103">
        <v>22</v>
      </c>
    </row>
    <row r="76" spans="1:10" x14ac:dyDescent="0.25">
      <c r="A76" s="112"/>
      <c r="B76" s="112"/>
      <c r="C76" s="112"/>
      <c r="D76" s="112"/>
      <c r="E76" s="104">
        <v>99</v>
      </c>
      <c r="H76" s="103">
        <v>8</v>
      </c>
      <c r="I76" s="103"/>
      <c r="J76" s="103">
        <v>8</v>
      </c>
    </row>
    <row r="77" spans="1:10" x14ac:dyDescent="0.25">
      <c r="A77" s="112"/>
      <c r="B77" s="112"/>
      <c r="C77" s="125" t="s">
        <v>149</v>
      </c>
      <c r="D77" s="125" t="s">
        <v>294</v>
      </c>
      <c r="E77" s="104">
        <v>100</v>
      </c>
      <c r="I77" s="103">
        <v>25</v>
      </c>
      <c r="J77" s="103">
        <v>25</v>
      </c>
    </row>
    <row r="78" spans="1:10" x14ac:dyDescent="0.25">
      <c r="A78" s="112"/>
      <c r="B78" s="112"/>
      <c r="C78" s="112"/>
      <c r="D78" s="112"/>
      <c r="E78" s="104">
        <v>106</v>
      </c>
      <c r="H78" s="103">
        <v>36</v>
      </c>
      <c r="I78" s="103"/>
      <c r="J78" s="103">
        <v>36</v>
      </c>
    </row>
    <row r="79" spans="1:10" x14ac:dyDescent="0.25">
      <c r="A79" s="104">
        <v>39</v>
      </c>
      <c r="B79" s="112" t="s">
        <v>138</v>
      </c>
      <c r="C79" s="104" t="s">
        <v>144</v>
      </c>
      <c r="D79" s="104" t="s">
        <v>145</v>
      </c>
      <c r="E79" s="104">
        <v>103</v>
      </c>
      <c r="F79" s="103">
        <v>11</v>
      </c>
      <c r="I79" s="103"/>
      <c r="J79" s="103">
        <v>11</v>
      </c>
    </row>
    <row r="80" spans="1:10" x14ac:dyDescent="0.25">
      <c r="A80" s="125">
        <v>40</v>
      </c>
      <c r="B80" s="112" t="s">
        <v>138</v>
      </c>
      <c r="C80" s="125" t="s">
        <v>146</v>
      </c>
      <c r="D80" s="104" t="s">
        <v>147</v>
      </c>
      <c r="E80" s="104">
        <v>104</v>
      </c>
      <c r="F80" s="103">
        <v>6</v>
      </c>
      <c r="I80" s="103"/>
      <c r="J80" s="103">
        <v>6</v>
      </c>
    </row>
    <row r="81" spans="1:10" x14ac:dyDescent="0.25">
      <c r="A81" s="112"/>
      <c r="B81" s="112"/>
      <c r="C81" s="112"/>
      <c r="D81" s="104" t="s">
        <v>148</v>
      </c>
      <c r="E81" s="104">
        <v>105</v>
      </c>
      <c r="F81" s="103">
        <v>3</v>
      </c>
      <c r="I81" s="103"/>
      <c r="J81" s="103">
        <v>3</v>
      </c>
    </row>
    <row r="82" spans="1:10" x14ac:dyDescent="0.25">
      <c r="A82" s="125">
        <v>41</v>
      </c>
      <c r="B82" s="125" t="s">
        <v>151</v>
      </c>
      <c r="C82" s="104" t="s">
        <v>152</v>
      </c>
      <c r="D82" s="104" t="s">
        <v>153</v>
      </c>
      <c r="E82" s="104">
        <v>108</v>
      </c>
      <c r="F82" s="103">
        <v>12</v>
      </c>
      <c r="I82" s="103"/>
      <c r="J82" s="103">
        <v>12</v>
      </c>
    </row>
    <row r="83" spans="1:10" x14ac:dyDescent="0.25">
      <c r="A83" s="112"/>
      <c r="B83" s="112"/>
      <c r="C83" s="125" t="s">
        <v>154</v>
      </c>
      <c r="D83" s="125" t="s">
        <v>155</v>
      </c>
      <c r="E83" s="104">
        <v>108</v>
      </c>
      <c r="F83" s="103">
        <v>3</v>
      </c>
      <c r="I83" s="103"/>
      <c r="J83" s="103">
        <v>3</v>
      </c>
    </row>
    <row r="84" spans="1:10" x14ac:dyDescent="0.25">
      <c r="A84" s="112"/>
      <c r="B84" s="112"/>
      <c r="C84" s="112"/>
      <c r="D84" s="112"/>
      <c r="E84" s="104">
        <v>109</v>
      </c>
      <c r="F84" s="103">
        <v>11</v>
      </c>
      <c r="I84" s="103"/>
      <c r="J84" s="103">
        <v>11</v>
      </c>
    </row>
    <row r="85" spans="1:10" x14ac:dyDescent="0.25">
      <c r="A85" s="112"/>
      <c r="B85" s="112"/>
      <c r="C85" s="112"/>
      <c r="D85" s="112"/>
      <c r="E85" s="104">
        <v>110</v>
      </c>
      <c r="F85" s="103">
        <v>4</v>
      </c>
      <c r="I85" s="103"/>
      <c r="J85" s="103">
        <v>4</v>
      </c>
    </row>
    <row r="86" spans="1:10" x14ac:dyDescent="0.25">
      <c r="A86" s="104">
        <v>42</v>
      </c>
      <c r="B86" s="125" t="s">
        <v>156</v>
      </c>
      <c r="C86" s="104" t="s">
        <v>157</v>
      </c>
      <c r="D86" s="104" t="s">
        <v>158</v>
      </c>
      <c r="E86" s="104">
        <v>111</v>
      </c>
      <c r="F86" s="103">
        <v>9</v>
      </c>
      <c r="I86" s="103"/>
      <c r="J86" s="103">
        <v>9</v>
      </c>
    </row>
    <row r="87" spans="1:10" x14ac:dyDescent="0.25">
      <c r="A87" s="125">
        <v>43</v>
      </c>
      <c r="B87" s="112" t="s">
        <v>156</v>
      </c>
      <c r="C87" s="125" t="s">
        <v>159</v>
      </c>
      <c r="D87" s="125" t="s">
        <v>160</v>
      </c>
      <c r="E87" s="104">
        <v>113</v>
      </c>
      <c r="F87" s="103">
        <v>10</v>
      </c>
      <c r="I87" s="103"/>
      <c r="J87" s="103">
        <v>10</v>
      </c>
    </row>
    <row r="88" spans="1:10" x14ac:dyDescent="0.25">
      <c r="A88" s="112"/>
      <c r="B88" s="112"/>
      <c r="C88" s="112"/>
      <c r="D88" s="112"/>
      <c r="E88" s="104">
        <v>115</v>
      </c>
      <c r="F88" s="103">
        <v>5</v>
      </c>
      <c r="I88" s="103"/>
      <c r="J88" s="103">
        <v>5</v>
      </c>
    </row>
    <row r="89" spans="1:10" x14ac:dyDescent="0.25">
      <c r="A89" s="104">
        <v>44</v>
      </c>
      <c r="B89" s="104" t="s">
        <v>161</v>
      </c>
      <c r="C89" s="104" t="s">
        <v>162</v>
      </c>
      <c r="D89" s="104" t="s">
        <v>163</v>
      </c>
      <c r="E89" s="104">
        <v>117</v>
      </c>
      <c r="F89" s="103">
        <v>4</v>
      </c>
      <c r="I89" s="103"/>
      <c r="J89" s="103">
        <v>4</v>
      </c>
    </row>
    <row r="90" spans="1:10" x14ac:dyDescent="0.25">
      <c r="A90" s="104">
        <v>45</v>
      </c>
      <c r="B90" s="104" t="s">
        <v>164</v>
      </c>
      <c r="C90" s="104" t="s">
        <v>165</v>
      </c>
      <c r="D90" s="104" t="s">
        <v>166</v>
      </c>
      <c r="E90" s="104">
        <v>118</v>
      </c>
      <c r="F90" s="103">
        <v>1</v>
      </c>
      <c r="I90" s="103"/>
      <c r="J90" s="103">
        <v>1</v>
      </c>
    </row>
    <row r="91" spans="1:10" x14ac:dyDescent="0.25">
      <c r="A91" s="125">
        <v>46</v>
      </c>
      <c r="B91" s="125" t="s">
        <v>167</v>
      </c>
      <c r="C91" s="125" t="s">
        <v>168</v>
      </c>
      <c r="D91" s="125" t="s">
        <v>169</v>
      </c>
      <c r="E91" s="104">
        <v>119</v>
      </c>
      <c r="F91" s="103">
        <v>13</v>
      </c>
      <c r="I91" s="103"/>
      <c r="J91" s="103">
        <v>13</v>
      </c>
    </row>
    <row r="92" spans="1:10" x14ac:dyDescent="0.25">
      <c r="A92" s="112"/>
      <c r="B92" s="112"/>
      <c r="C92" s="112"/>
      <c r="D92" s="112"/>
      <c r="E92" s="104">
        <v>120</v>
      </c>
      <c r="F92" s="103">
        <v>3</v>
      </c>
      <c r="I92" s="103"/>
      <c r="J92" s="103">
        <v>3</v>
      </c>
    </row>
    <row r="93" spans="1:10" x14ac:dyDescent="0.25">
      <c r="A93" s="112"/>
      <c r="B93" s="112"/>
      <c r="C93" s="112"/>
      <c r="D93" s="125" t="s">
        <v>170</v>
      </c>
      <c r="E93" s="104">
        <v>122</v>
      </c>
      <c r="F93" s="103">
        <v>9</v>
      </c>
      <c r="I93" s="103"/>
      <c r="J93" s="103">
        <v>9</v>
      </c>
    </row>
    <row r="94" spans="1:10" x14ac:dyDescent="0.25">
      <c r="A94" s="112"/>
      <c r="B94" s="112"/>
      <c r="C94" s="112"/>
      <c r="D94" s="112"/>
      <c r="E94" s="104">
        <v>123</v>
      </c>
      <c r="F94" s="103">
        <v>3</v>
      </c>
      <c r="I94" s="103"/>
      <c r="J94" s="103">
        <v>3</v>
      </c>
    </row>
    <row r="95" spans="1:10" x14ac:dyDescent="0.25">
      <c r="A95" s="112"/>
      <c r="B95" s="112"/>
      <c r="C95" s="112"/>
      <c r="D95" s="104" t="s">
        <v>402</v>
      </c>
      <c r="E95" s="104">
        <v>121</v>
      </c>
      <c r="H95" s="103">
        <v>5</v>
      </c>
      <c r="I95" s="103"/>
      <c r="J95" s="103">
        <v>5</v>
      </c>
    </row>
    <row r="96" spans="1:10" x14ac:dyDescent="0.25">
      <c r="A96" s="125">
        <v>47</v>
      </c>
      <c r="B96" s="125" t="s">
        <v>171</v>
      </c>
      <c r="C96" s="125" t="s">
        <v>172</v>
      </c>
      <c r="D96" s="125" t="s">
        <v>173</v>
      </c>
      <c r="E96" s="104">
        <v>124</v>
      </c>
      <c r="F96" s="103">
        <v>10</v>
      </c>
      <c r="I96" s="103"/>
      <c r="J96" s="103">
        <v>10</v>
      </c>
    </row>
    <row r="97" spans="1:10" x14ac:dyDescent="0.25">
      <c r="A97" s="112"/>
      <c r="B97" s="112"/>
      <c r="C97" s="112"/>
      <c r="D97" s="112"/>
      <c r="E97" s="104">
        <v>125</v>
      </c>
      <c r="H97" s="103">
        <v>5</v>
      </c>
      <c r="I97" s="103"/>
      <c r="J97" s="103">
        <v>5</v>
      </c>
    </row>
    <row r="98" spans="1:10" x14ac:dyDescent="0.25">
      <c r="A98" s="125">
        <v>48</v>
      </c>
      <c r="B98" s="104" t="s">
        <v>57</v>
      </c>
      <c r="C98" s="104" t="s">
        <v>58</v>
      </c>
      <c r="D98" s="104" t="s">
        <v>59</v>
      </c>
      <c r="E98" s="104">
        <v>40</v>
      </c>
      <c r="F98" s="103">
        <v>2</v>
      </c>
      <c r="I98" s="103"/>
      <c r="J98" s="103">
        <v>2</v>
      </c>
    </row>
    <row r="99" spans="1:10" x14ac:dyDescent="0.25">
      <c r="A99" s="112"/>
      <c r="B99" s="125" t="s">
        <v>174</v>
      </c>
      <c r="C99" s="125" t="s">
        <v>175</v>
      </c>
      <c r="D99" s="125" t="s">
        <v>176</v>
      </c>
      <c r="E99" s="104">
        <v>127</v>
      </c>
      <c r="F99" s="103">
        <v>10</v>
      </c>
      <c r="I99" s="103"/>
      <c r="J99" s="103">
        <v>10</v>
      </c>
    </row>
    <row r="100" spans="1:10" x14ac:dyDescent="0.25">
      <c r="A100" s="112"/>
      <c r="B100" s="112"/>
      <c r="C100" s="112"/>
      <c r="D100" s="112"/>
      <c r="E100" s="104">
        <v>128</v>
      </c>
      <c r="F100" s="103">
        <v>6</v>
      </c>
      <c r="I100" s="103"/>
      <c r="J100" s="103">
        <v>6</v>
      </c>
    </row>
    <row r="101" spans="1:10" x14ac:dyDescent="0.25">
      <c r="A101" s="112"/>
      <c r="B101" s="112"/>
      <c r="C101" s="112"/>
      <c r="D101" s="112"/>
      <c r="E101" s="104">
        <v>129</v>
      </c>
      <c r="F101" s="103">
        <v>8</v>
      </c>
      <c r="I101" s="103"/>
      <c r="J101" s="103">
        <v>8</v>
      </c>
    </row>
    <row r="102" spans="1:10" x14ac:dyDescent="0.25">
      <c r="A102" s="112"/>
      <c r="B102" s="112"/>
      <c r="C102" s="125" t="s">
        <v>177</v>
      </c>
      <c r="D102" s="125" t="s">
        <v>178</v>
      </c>
      <c r="E102" s="104">
        <v>130</v>
      </c>
      <c r="F102" s="103">
        <v>11</v>
      </c>
      <c r="I102" s="103"/>
      <c r="J102" s="103">
        <v>11</v>
      </c>
    </row>
    <row r="103" spans="1:10" x14ac:dyDescent="0.25">
      <c r="A103" s="112"/>
      <c r="B103" s="112"/>
      <c r="C103" s="112"/>
      <c r="D103" s="112"/>
      <c r="E103" s="104">
        <v>131</v>
      </c>
      <c r="H103" s="103">
        <v>2</v>
      </c>
      <c r="I103" s="103"/>
      <c r="J103" s="103">
        <v>2</v>
      </c>
    </row>
    <row r="104" spans="1:10" x14ac:dyDescent="0.25">
      <c r="A104" s="112"/>
      <c r="B104" s="112"/>
      <c r="C104" s="112"/>
      <c r="D104" s="104" t="s">
        <v>317</v>
      </c>
      <c r="E104" s="104">
        <v>132</v>
      </c>
      <c r="H104" s="103">
        <v>11</v>
      </c>
      <c r="I104" s="103"/>
      <c r="J104" s="103">
        <v>11</v>
      </c>
    </row>
    <row r="105" spans="1:10" x14ac:dyDescent="0.25">
      <c r="A105" s="125">
        <v>49</v>
      </c>
      <c r="B105" s="125" t="s">
        <v>179</v>
      </c>
      <c r="C105" s="125" t="s">
        <v>182</v>
      </c>
      <c r="D105" s="125" t="s">
        <v>183</v>
      </c>
      <c r="E105" s="104">
        <v>136</v>
      </c>
      <c r="F105" s="103">
        <v>2</v>
      </c>
      <c r="I105" s="103"/>
      <c r="J105" s="103">
        <v>2</v>
      </c>
    </row>
    <row r="106" spans="1:10" x14ac:dyDescent="0.25">
      <c r="A106" s="112"/>
      <c r="B106" s="112"/>
      <c r="C106" s="112"/>
      <c r="D106" s="112"/>
      <c r="E106" s="104">
        <v>137</v>
      </c>
      <c r="F106" s="103">
        <v>2</v>
      </c>
      <c r="I106" s="103"/>
      <c r="J106" s="103">
        <v>2</v>
      </c>
    </row>
    <row r="107" spans="1:10" x14ac:dyDescent="0.25">
      <c r="A107" s="112"/>
      <c r="B107" s="112"/>
      <c r="C107" s="112"/>
      <c r="D107" s="112"/>
      <c r="E107" s="104">
        <v>138</v>
      </c>
      <c r="F107" s="103">
        <v>4</v>
      </c>
      <c r="I107" s="103"/>
      <c r="J107" s="103">
        <v>4</v>
      </c>
    </row>
    <row r="108" spans="1:10" x14ac:dyDescent="0.25">
      <c r="A108" s="112"/>
      <c r="B108" s="112"/>
      <c r="C108" s="112"/>
      <c r="D108" s="112"/>
      <c r="E108" s="104">
        <v>139</v>
      </c>
      <c r="F108" s="103">
        <v>9</v>
      </c>
      <c r="I108" s="103"/>
      <c r="J108" s="103">
        <v>9</v>
      </c>
    </row>
    <row r="109" spans="1:10" x14ac:dyDescent="0.25">
      <c r="A109" s="112"/>
      <c r="B109" s="112"/>
      <c r="C109" s="112"/>
      <c r="D109" s="112"/>
      <c r="E109" s="104">
        <v>140</v>
      </c>
      <c r="F109" s="103">
        <v>5</v>
      </c>
      <c r="I109" s="103"/>
      <c r="J109" s="103">
        <v>5</v>
      </c>
    </row>
    <row r="110" spans="1:10" x14ac:dyDescent="0.25">
      <c r="A110" s="112"/>
      <c r="B110" s="112"/>
      <c r="C110" s="104" t="s">
        <v>188</v>
      </c>
      <c r="D110" s="104" t="s">
        <v>189</v>
      </c>
      <c r="E110" s="104">
        <v>144</v>
      </c>
      <c r="F110" s="103">
        <v>23</v>
      </c>
      <c r="I110" s="103"/>
      <c r="J110" s="103">
        <v>23</v>
      </c>
    </row>
    <row r="111" spans="1:10" x14ac:dyDescent="0.25">
      <c r="A111" s="125">
        <v>50</v>
      </c>
      <c r="B111" s="112" t="s">
        <v>179</v>
      </c>
      <c r="C111" s="125" t="s">
        <v>184</v>
      </c>
      <c r="D111" s="125" t="s">
        <v>185</v>
      </c>
      <c r="E111" s="104">
        <v>141</v>
      </c>
      <c r="F111" s="103">
        <v>7</v>
      </c>
      <c r="I111" s="103"/>
      <c r="J111" s="103">
        <v>7</v>
      </c>
    </row>
    <row r="112" spans="1:10" x14ac:dyDescent="0.25">
      <c r="A112" s="112"/>
      <c r="B112" s="112"/>
      <c r="C112" s="112"/>
      <c r="D112" s="112"/>
      <c r="E112" s="104">
        <v>142</v>
      </c>
      <c r="H112" s="103">
        <v>7</v>
      </c>
      <c r="I112" s="103"/>
      <c r="J112" s="103">
        <v>7</v>
      </c>
    </row>
    <row r="113" spans="1:10" x14ac:dyDescent="0.25">
      <c r="A113" s="112"/>
      <c r="B113" s="112"/>
      <c r="C113" s="104" t="s">
        <v>186</v>
      </c>
      <c r="D113" s="104" t="s">
        <v>187</v>
      </c>
      <c r="E113" s="104">
        <v>143</v>
      </c>
      <c r="F113" s="103">
        <v>11</v>
      </c>
      <c r="I113" s="103"/>
      <c r="J113" s="103">
        <v>11</v>
      </c>
    </row>
    <row r="114" spans="1:10" x14ac:dyDescent="0.25">
      <c r="A114" s="125">
        <v>52</v>
      </c>
      <c r="B114" s="125" t="s">
        <v>193</v>
      </c>
      <c r="C114" s="125" t="s">
        <v>194</v>
      </c>
      <c r="D114" s="125" t="s">
        <v>195</v>
      </c>
      <c r="E114" s="104">
        <v>147</v>
      </c>
      <c r="F114" s="103">
        <v>14</v>
      </c>
      <c r="I114" s="103"/>
      <c r="J114" s="103">
        <v>14</v>
      </c>
    </row>
    <row r="115" spans="1:10" x14ac:dyDescent="0.25">
      <c r="A115" s="112"/>
      <c r="B115" s="112"/>
      <c r="C115" s="112"/>
      <c r="D115" s="112"/>
      <c r="E115" s="104">
        <v>148</v>
      </c>
      <c r="F115" s="103">
        <v>5</v>
      </c>
      <c r="I115" s="103"/>
      <c r="J115" s="103">
        <v>5</v>
      </c>
    </row>
    <row r="116" spans="1:10" x14ac:dyDescent="0.25">
      <c r="A116" s="104">
        <v>53</v>
      </c>
      <c r="B116" s="112" t="s">
        <v>193</v>
      </c>
      <c r="C116" s="104" t="s">
        <v>196</v>
      </c>
      <c r="D116" s="104" t="s">
        <v>197</v>
      </c>
      <c r="E116" s="104">
        <v>149</v>
      </c>
      <c r="F116" s="103">
        <v>7</v>
      </c>
      <c r="I116" s="103"/>
      <c r="J116" s="103">
        <v>7</v>
      </c>
    </row>
    <row r="117" spans="1:10" x14ac:dyDescent="0.25">
      <c r="A117" s="125">
        <v>54</v>
      </c>
      <c r="B117" s="125" t="s">
        <v>220</v>
      </c>
      <c r="C117" s="125" t="s">
        <v>221</v>
      </c>
      <c r="D117" s="104" t="s">
        <v>222</v>
      </c>
      <c r="E117" s="104">
        <v>150</v>
      </c>
      <c r="F117" s="103">
        <v>3</v>
      </c>
      <c r="I117" s="103"/>
      <c r="J117" s="103">
        <v>3</v>
      </c>
    </row>
    <row r="118" spans="1:10" x14ac:dyDescent="0.25">
      <c r="A118" s="112"/>
      <c r="B118" s="112"/>
      <c r="C118" s="112"/>
      <c r="D118" s="125" t="s">
        <v>223</v>
      </c>
      <c r="E118" s="104">
        <v>151</v>
      </c>
      <c r="F118" s="103">
        <v>6</v>
      </c>
      <c r="I118" s="103"/>
      <c r="J118" s="103">
        <v>6</v>
      </c>
    </row>
    <row r="119" spans="1:10" x14ac:dyDescent="0.25">
      <c r="A119" s="112"/>
      <c r="B119" s="112"/>
      <c r="C119" s="112"/>
      <c r="D119" s="112"/>
      <c r="E119" s="104">
        <v>152</v>
      </c>
      <c r="F119" s="103">
        <v>7</v>
      </c>
      <c r="I119" s="103"/>
      <c r="J119" s="103">
        <v>7</v>
      </c>
    </row>
    <row r="120" spans="1:10" x14ac:dyDescent="0.25">
      <c r="A120" s="112"/>
      <c r="B120" s="112"/>
      <c r="C120" s="112"/>
      <c r="D120" s="112"/>
      <c r="E120" s="104">
        <v>153</v>
      </c>
      <c r="H120" s="103">
        <v>2</v>
      </c>
      <c r="I120" s="103"/>
      <c r="J120" s="103">
        <v>2</v>
      </c>
    </row>
    <row r="121" spans="1:10" x14ac:dyDescent="0.25">
      <c r="A121" s="112"/>
      <c r="B121" s="112"/>
      <c r="C121" s="112"/>
      <c r="D121" s="112"/>
      <c r="E121" s="104">
        <v>154</v>
      </c>
      <c r="H121" s="103">
        <v>3</v>
      </c>
      <c r="I121" s="103"/>
      <c r="J121" s="103">
        <v>3</v>
      </c>
    </row>
    <row r="122" spans="1:10" x14ac:dyDescent="0.25">
      <c r="A122" s="125">
        <v>55</v>
      </c>
      <c r="B122" s="125" t="s">
        <v>198</v>
      </c>
      <c r="C122" s="125" t="s">
        <v>199</v>
      </c>
      <c r="D122" s="125" t="s">
        <v>200</v>
      </c>
      <c r="E122" s="104">
        <v>155</v>
      </c>
      <c r="F122" s="103">
        <v>5</v>
      </c>
      <c r="I122" s="103"/>
      <c r="J122" s="103">
        <v>5</v>
      </c>
    </row>
    <row r="123" spans="1:10" x14ac:dyDescent="0.25">
      <c r="A123" s="112"/>
      <c r="B123" s="112"/>
      <c r="C123" s="112"/>
      <c r="D123" s="112"/>
      <c r="E123" s="104">
        <v>156</v>
      </c>
      <c r="F123" s="103">
        <v>6</v>
      </c>
      <c r="I123" s="103"/>
      <c r="J123" s="103">
        <v>6</v>
      </c>
    </row>
    <row r="124" spans="1:10" x14ac:dyDescent="0.25">
      <c r="A124" s="112"/>
      <c r="B124" s="112"/>
      <c r="C124" s="112"/>
      <c r="D124" s="104" t="s">
        <v>201</v>
      </c>
      <c r="E124" s="104">
        <v>157</v>
      </c>
      <c r="F124" s="103">
        <v>3</v>
      </c>
      <c r="I124" s="103"/>
      <c r="J124" s="103">
        <v>3</v>
      </c>
    </row>
    <row r="125" spans="1:10" x14ac:dyDescent="0.25">
      <c r="A125" s="112"/>
      <c r="B125" s="112"/>
      <c r="C125" s="112"/>
      <c r="D125" s="104" t="s">
        <v>202</v>
      </c>
      <c r="E125" s="104">
        <v>158</v>
      </c>
      <c r="F125" s="103">
        <v>2</v>
      </c>
      <c r="I125" s="103"/>
      <c r="J125" s="103">
        <v>2</v>
      </c>
    </row>
    <row r="126" spans="1:10" x14ac:dyDescent="0.25">
      <c r="A126" s="125">
        <v>56</v>
      </c>
      <c r="B126" s="125" t="s">
        <v>203</v>
      </c>
      <c r="C126" s="125" t="s">
        <v>204</v>
      </c>
      <c r="D126" s="125" t="s">
        <v>205</v>
      </c>
      <c r="E126" s="104">
        <v>159</v>
      </c>
      <c r="F126" s="103">
        <v>4</v>
      </c>
      <c r="I126" s="103"/>
      <c r="J126" s="103">
        <v>4</v>
      </c>
    </row>
    <row r="127" spans="1:10" x14ac:dyDescent="0.25">
      <c r="A127" s="112"/>
      <c r="B127" s="112"/>
      <c r="C127" s="112"/>
      <c r="D127" s="112"/>
      <c r="E127" s="104">
        <v>160</v>
      </c>
      <c r="H127" s="103">
        <v>2</v>
      </c>
      <c r="I127" s="103"/>
      <c r="J127" s="103">
        <v>2</v>
      </c>
    </row>
    <row r="128" spans="1:10" x14ac:dyDescent="0.25">
      <c r="A128" s="112"/>
      <c r="B128" s="112"/>
      <c r="C128" s="112"/>
      <c r="D128" s="104" t="s">
        <v>206</v>
      </c>
      <c r="E128" s="104">
        <v>161</v>
      </c>
      <c r="F128" s="103">
        <v>8</v>
      </c>
      <c r="I128" s="103"/>
      <c r="J128" s="103">
        <v>8</v>
      </c>
    </row>
    <row r="129" spans="1:10" x14ac:dyDescent="0.25">
      <c r="A129" s="112"/>
      <c r="B129" s="112"/>
      <c r="C129" s="104" t="s">
        <v>207</v>
      </c>
      <c r="D129" s="104" t="s">
        <v>208</v>
      </c>
      <c r="E129" s="104">
        <v>162</v>
      </c>
      <c r="F129" s="103">
        <v>3</v>
      </c>
      <c r="I129" s="103"/>
      <c r="J129" s="103">
        <v>3</v>
      </c>
    </row>
    <row r="130" spans="1:10" x14ac:dyDescent="0.25">
      <c r="A130" s="125">
        <v>57</v>
      </c>
      <c r="B130" s="125" t="s">
        <v>224</v>
      </c>
      <c r="C130" s="125" t="s">
        <v>225</v>
      </c>
      <c r="D130" s="125" t="s">
        <v>226</v>
      </c>
      <c r="E130" s="104">
        <v>163</v>
      </c>
      <c r="F130" s="103">
        <v>11</v>
      </c>
      <c r="I130" s="103"/>
      <c r="J130" s="103">
        <v>11</v>
      </c>
    </row>
    <row r="131" spans="1:10" x14ac:dyDescent="0.25">
      <c r="A131" s="112"/>
      <c r="B131" s="112"/>
      <c r="C131" s="112"/>
      <c r="D131" s="112"/>
      <c r="E131" s="104">
        <v>164</v>
      </c>
      <c r="F131" s="103">
        <v>6</v>
      </c>
      <c r="I131" s="103"/>
      <c r="J131" s="103">
        <v>6</v>
      </c>
    </row>
    <row r="132" spans="1:10" x14ac:dyDescent="0.25">
      <c r="A132" s="125">
        <v>58</v>
      </c>
      <c r="B132" s="125" t="s">
        <v>209</v>
      </c>
      <c r="C132" s="125" t="s">
        <v>210</v>
      </c>
      <c r="D132" s="104" t="s">
        <v>211</v>
      </c>
      <c r="E132" s="104">
        <v>166</v>
      </c>
      <c r="F132" s="103">
        <v>7</v>
      </c>
      <c r="I132" s="103"/>
      <c r="J132" s="103">
        <v>7</v>
      </c>
    </row>
    <row r="133" spans="1:10" x14ac:dyDescent="0.25">
      <c r="A133" s="112"/>
      <c r="B133" s="112"/>
      <c r="C133" s="112"/>
      <c r="D133" s="104" t="s">
        <v>212</v>
      </c>
      <c r="E133" s="104">
        <v>167</v>
      </c>
      <c r="F133" s="103">
        <v>6</v>
      </c>
      <c r="I133" s="103"/>
      <c r="J133" s="103">
        <v>6</v>
      </c>
    </row>
    <row r="134" spans="1:10" x14ac:dyDescent="0.25">
      <c r="A134" s="112"/>
      <c r="B134" s="112"/>
      <c r="C134" s="125" t="s">
        <v>213</v>
      </c>
      <c r="D134" s="104" t="s">
        <v>214</v>
      </c>
      <c r="E134" s="104">
        <v>168</v>
      </c>
      <c r="F134" s="103">
        <v>5</v>
      </c>
      <c r="I134" s="103"/>
      <c r="J134" s="103">
        <v>5</v>
      </c>
    </row>
    <row r="135" spans="1:10" x14ac:dyDescent="0.25">
      <c r="A135" s="112"/>
      <c r="B135" s="112"/>
      <c r="C135" s="112"/>
      <c r="D135" s="104" t="s">
        <v>215</v>
      </c>
      <c r="E135" s="104">
        <v>169</v>
      </c>
      <c r="F135" s="103">
        <v>3</v>
      </c>
      <c r="I135" s="103"/>
      <c r="J135" s="103">
        <v>3</v>
      </c>
    </row>
    <row r="136" spans="1:10" x14ac:dyDescent="0.25">
      <c r="A136" s="112"/>
      <c r="B136" s="112"/>
      <c r="C136" s="112"/>
      <c r="D136" s="104" t="s">
        <v>216</v>
      </c>
      <c r="E136" s="104">
        <v>170</v>
      </c>
      <c r="F136" s="103">
        <v>2</v>
      </c>
      <c r="I136" s="103"/>
      <c r="J136" s="103">
        <v>2</v>
      </c>
    </row>
    <row r="137" spans="1:10" x14ac:dyDescent="0.25">
      <c r="A137" s="104">
        <v>59</v>
      </c>
      <c r="B137" s="104" t="s">
        <v>217</v>
      </c>
      <c r="C137" s="104" t="s">
        <v>218</v>
      </c>
      <c r="D137" s="104" t="s">
        <v>219</v>
      </c>
      <c r="E137" s="104">
        <v>171</v>
      </c>
      <c r="F137" s="103">
        <v>3</v>
      </c>
      <c r="I137" s="103"/>
      <c r="J137" s="103">
        <v>3</v>
      </c>
    </row>
    <row r="138" spans="1:10" x14ac:dyDescent="0.25">
      <c r="A138" s="125" t="s">
        <v>407</v>
      </c>
      <c r="B138" s="112"/>
      <c r="C138" s="112"/>
      <c r="D138" s="112"/>
      <c r="E138" s="112"/>
      <c r="F138" s="103">
        <v>727</v>
      </c>
      <c r="G138" s="103">
        <v>13</v>
      </c>
      <c r="H138" s="103">
        <v>128</v>
      </c>
      <c r="I138" s="103">
        <v>75</v>
      </c>
      <c r="J138" s="103">
        <v>943</v>
      </c>
    </row>
  </sheetData>
  <mergeCells count="130">
    <mergeCell ref="A10:A12"/>
    <mergeCell ref="A7:A9"/>
    <mergeCell ref="D18:D19"/>
    <mergeCell ref="D16:D17"/>
    <mergeCell ref="D13:D15"/>
    <mergeCell ref="D11:D12"/>
    <mergeCell ref="B105:B113"/>
    <mergeCell ref="B99:B104"/>
    <mergeCell ref="B96:B97"/>
    <mergeCell ref="B91:B95"/>
    <mergeCell ref="A64:A65"/>
    <mergeCell ref="A61:A62"/>
    <mergeCell ref="A56:A58"/>
    <mergeCell ref="A51:A52"/>
    <mergeCell ref="C64:C65"/>
    <mergeCell ref="D28:D29"/>
    <mergeCell ref="D22:D23"/>
    <mergeCell ref="D111:D112"/>
    <mergeCell ref="D105:D109"/>
    <mergeCell ref="D67:D69"/>
    <mergeCell ref="D64:D65"/>
    <mergeCell ref="C134:C136"/>
    <mergeCell ref="C132:C133"/>
    <mergeCell ref="C130:C131"/>
    <mergeCell ref="C126:C128"/>
    <mergeCell ref="C96:C97"/>
    <mergeCell ref="C73:C74"/>
    <mergeCell ref="C70:C71"/>
    <mergeCell ref="C28:C29"/>
    <mergeCell ref="C44:C45"/>
    <mergeCell ref="C38:C39"/>
    <mergeCell ref="C30:C34"/>
    <mergeCell ref="A42:A45"/>
    <mergeCell ref="A40:A41"/>
    <mergeCell ref="A96:A97"/>
    <mergeCell ref="A91:A95"/>
    <mergeCell ref="A117:A121"/>
    <mergeCell ref="A114:A115"/>
    <mergeCell ref="A111:A113"/>
    <mergeCell ref="A105:A110"/>
    <mergeCell ref="A87:A88"/>
    <mergeCell ref="A82:A85"/>
    <mergeCell ref="A98:A104"/>
    <mergeCell ref="B7:B8"/>
    <mergeCell ref="A138:E138"/>
    <mergeCell ref="A132:A136"/>
    <mergeCell ref="A130:A131"/>
    <mergeCell ref="A126:A129"/>
    <mergeCell ref="A122:A125"/>
    <mergeCell ref="B46:B47"/>
    <mergeCell ref="B44:B45"/>
    <mergeCell ref="A80:A81"/>
    <mergeCell ref="A75:A78"/>
    <mergeCell ref="A72:A74"/>
    <mergeCell ref="A66:A71"/>
    <mergeCell ref="B22:B25"/>
    <mergeCell ref="B18:B19"/>
    <mergeCell ref="B42:B43"/>
    <mergeCell ref="B40:B41"/>
    <mergeCell ref="B38:B39"/>
    <mergeCell ref="B28:B37"/>
    <mergeCell ref="A38:A39"/>
    <mergeCell ref="A30:A34"/>
    <mergeCell ref="A28:A29"/>
    <mergeCell ref="A22:A26"/>
    <mergeCell ref="A18:A19"/>
    <mergeCell ref="A13:A17"/>
    <mergeCell ref="C24:C25"/>
    <mergeCell ref="C22:C23"/>
    <mergeCell ref="C18:C19"/>
    <mergeCell ref="C16:C17"/>
    <mergeCell ref="C13:C15"/>
    <mergeCell ref="C11:C12"/>
    <mergeCell ref="B72:B81"/>
    <mergeCell ref="B66:B71"/>
    <mergeCell ref="B63:B65"/>
    <mergeCell ref="B60:B62"/>
    <mergeCell ref="B51:B58"/>
    <mergeCell ref="B48:B49"/>
    <mergeCell ref="B13:B17"/>
    <mergeCell ref="B11:B12"/>
    <mergeCell ref="C66:C69"/>
    <mergeCell ref="B132:B136"/>
    <mergeCell ref="B130:B131"/>
    <mergeCell ref="B126:B129"/>
    <mergeCell ref="C61:C62"/>
    <mergeCell ref="C56:C58"/>
    <mergeCell ref="C51:C52"/>
    <mergeCell ref="C83:C85"/>
    <mergeCell ref="C80:C81"/>
    <mergeCell ref="C77:C78"/>
    <mergeCell ref="C75:C76"/>
    <mergeCell ref="C91:C95"/>
    <mergeCell ref="C87:C88"/>
    <mergeCell ref="C114:C115"/>
    <mergeCell ref="C111:C112"/>
    <mergeCell ref="C105:C109"/>
    <mergeCell ref="C102:C104"/>
    <mergeCell ref="B86:B88"/>
    <mergeCell ref="B122:B125"/>
    <mergeCell ref="B117:B121"/>
    <mergeCell ref="B114:B116"/>
    <mergeCell ref="C99:C101"/>
    <mergeCell ref="C122:C125"/>
    <mergeCell ref="C117:C121"/>
    <mergeCell ref="B82:B85"/>
    <mergeCell ref="J5:J6"/>
    <mergeCell ref="H5:I5"/>
    <mergeCell ref="D102:D103"/>
    <mergeCell ref="D99:D101"/>
    <mergeCell ref="D96:D97"/>
    <mergeCell ref="D93:D94"/>
    <mergeCell ref="F5:G5"/>
    <mergeCell ref="D130:D131"/>
    <mergeCell ref="D126:D127"/>
    <mergeCell ref="D122:D123"/>
    <mergeCell ref="D118:D121"/>
    <mergeCell ref="D114:D115"/>
    <mergeCell ref="D56:D57"/>
    <mergeCell ref="D51:D52"/>
    <mergeCell ref="D44:D45"/>
    <mergeCell ref="D38:D39"/>
    <mergeCell ref="D91:D92"/>
    <mergeCell ref="D87:D88"/>
    <mergeCell ref="D83:D85"/>
    <mergeCell ref="D77:D78"/>
    <mergeCell ref="D75:D76"/>
    <mergeCell ref="D73:D74"/>
    <mergeCell ref="D33:D34"/>
    <mergeCell ref="D30:D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98"/>
  <sheetViews>
    <sheetView view="pageBreakPreview" zoomScaleNormal="90" zoomScaleSheetLayoutView="100" workbookViewId="0">
      <selection activeCell="W185" sqref="W185"/>
    </sheetView>
  </sheetViews>
  <sheetFormatPr defaultRowHeight="15" x14ac:dyDescent="0.25"/>
  <cols>
    <col min="1" max="2" width="4.28515625" style="38" customWidth="1"/>
    <col min="3" max="3" width="17" style="38" customWidth="1"/>
    <col min="4" max="4" width="16.7109375" style="38" customWidth="1"/>
    <col min="5" max="5" width="10.42578125" style="38" customWidth="1"/>
    <col min="6" max="6" width="10.7109375" style="38" bestFit="1" customWidth="1"/>
    <col min="7" max="24" width="3.42578125" style="38" customWidth="1"/>
    <col min="25" max="25" width="5.5703125" style="38" hidden="1" customWidth="1"/>
    <col min="26" max="38" width="4.7109375" style="38" customWidth="1"/>
    <col min="39" max="39" width="4.7109375" style="39" customWidth="1"/>
    <col min="40" max="40" width="4.7109375" style="38" customWidth="1"/>
    <col min="41" max="43" width="6.7109375" style="38" customWidth="1"/>
    <col min="44" max="44" width="4.7109375" style="38" customWidth="1"/>
    <col min="45" max="46" width="4.85546875" style="38" hidden="1" customWidth="1"/>
    <col min="47" max="47" width="4.7109375" style="39" customWidth="1"/>
    <col min="48" max="48" width="6.7109375" style="38" customWidth="1"/>
    <col min="49" max="49" width="4.7109375" style="38" hidden="1" customWidth="1"/>
    <col min="50" max="50" width="4.7109375" style="39" hidden="1" customWidth="1"/>
    <col min="51" max="51" width="4.7109375" style="39" customWidth="1"/>
    <col min="52" max="52" width="4.7109375" style="38" hidden="1" customWidth="1"/>
    <col min="53" max="53" width="4.7109375" style="39" hidden="1" customWidth="1"/>
    <col min="54" max="54" width="4.7109375" style="39" customWidth="1"/>
    <col min="55" max="55" width="6.28515625" style="38" customWidth="1"/>
    <col min="56" max="16384" width="9.140625" style="38"/>
  </cols>
  <sheetData>
    <row r="1" spans="1:55" ht="18" customHeight="1" x14ac:dyDescent="0.25">
      <c r="AQ1" s="77"/>
    </row>
    <row r="2" spans="1:55" ht="18" customHeight="1" x14ac:dyDescent="0.25">
      <c r="A2" s="132" t="s">
        <v>388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</row>
    <row r="3" spans="1:55" s="32" customFormat="1" ht="18" customHeight="1" thickBot="1" x14ac:dyDescent="0.3">
      <c r="G3" s="32">
        <v>70</v>
      </c>
      <c r="H3" s="32">
        <v>100</v>
      </c>
      <c r="I3" s="32">
        <v>150</v>
      </c>
      <c r="J3" s="32">
        <v>50</v>
      </c>
      <c r="K3" s="32">
        <v>54</v>
      </c>
      <c r="L3" s="32">
        <v>55</v>
      </c>
      <c r="M3" s="32">
        <v>56</v>
      </c>
      <c r="N3" s="32">
        <v>57</v>
      </c>
      <c r="O3" s="32">
        <v>61</v>
      </c>
      <c r="P3" s="32">
        <v>63</v>
      </c>
      <c r="Q3" s="32">
        <v>67</v>
      </c>
      <c r="R3" s="32">
        <v>68</v>
      </c>
      <c r="S3" s="32">
        <v>74</v>
      </c>
      <c r="T3" s="32">
        <v>84</v>
      </c>
      <c r="U3" s="32">
        <v>86</v>
      </c>
      <c r="V3" s="32">
        <v>102</v>
      </c>
      <c r="W3" s="32">
        <v>70</v>
      </c>
      <c r="X3" s="32">
        <v>100</v>
      </c>
      <c r="AM3" s="33"/>
      <c r="AU3" s="33"/>
      <c r="AX3" s="33"/>
      <c r="AY3" s="33"/>
      <c r="BA3" s="33"/>
      <c r="BB3" s="33"/>
    </row>
    <row r="4" spans="1:55" s="14" customFormat="1" ht="18" customHeight="1" thickBot="1" x14ac:dyDescent="0.25">
      <c r="G4" s="126" t="s">
        <v>248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30"/>
      <c r="Z4" s="9"/>
      <c r="AA4" s="10"/>
      <c r="AB4" s="10"/>
      <c r="AC4" s="126" t="s">
        <v>227</v>
      </c>
      <c r="AD4" s="127"/>
      <c r="AE4" s="127"/>
      <c r="AF4" s="127"/>
      <c r="AG4" s="127"/>
      <c r="AH4" s="127"/>
      <c r="AI4" s="127"/>
      <c r="AJ4" s="128"/>
      <c r="AK4" s="10"/>
      <c r="AL4" s="10"/>
      <c r="AM4" s="10"/>
      <c r="AN4" s="10"/>
      <c r="AO4" s="10"/>
      <c r="AP4" s="10"/>
      <c r="AQ4" s="10"/>
      <c r="AR4" s="10"/>
      <c r="AS4" s="10"/>
      <c r="AU4" s="131"/>
      <c r="AV4" s="131"/>
      <c r="AW4" s="131"/>
      <c r="AX4" s="131"/>
      <c r="AY4" s="131"/>
      <c r="AZ4" s="131"/>
      <c r="BA4" s="131"/>
      <c r="BB4" s="131"/>
    </row>
    <row r="5" spans="1:55" ht="138" customHeight="1" thickBot="1" x14ac:dyDescent="0.3">
      <c r="A5" s="31" t="s">
        <v>361</v>
      </c>
      <c r="B5" s="31" t="s">
        <v>365</v>
      </c>
      <c r="C5" s="31" t="s">
        <v>0</v>
      </c>
      <c r="D5" s="31" t="s">
        <v>1</v>
      </c>
      <c r="E5" s="31" t="s">
        <v>2</v>
      </c>
      <c r="F5" s="31" t="s">
        <v>3</v>
      </c>
      <c r="G5" s="31" t="s">
        <v>249</v>
      </c>
      <c r="H5" s="31" t="s">
        <v>250</v>
      </c>
      <c r="I5" s="31" t="s">
        <v>251</v>
      </c>
      <c r="J5" s="31" t="s">
        <v>254</v>
      </c>
      <c r="K5" s="31" t="s">
        <v>255</v>
      </c>
      <c r="L5" s="31" t="s">
        <v>256</v>
      </c>
      <c r="M5" s="31" t="s">
        <v>257</v>
      </c>
      <c r="N5" s="31" t="s">
        <v>258</v>
      </c>
      <c r="O5" s="31" t="s">
        <v>259</v>
      </c>
      <c r="P5" s="31" t="s">
        <v>260</v>
      </c>
      <c r="Q5" s="31" t="s">
        <v>261</v>
      </c>
      <c r="R5" s="31" t="s">
        <v>262</v>
      </c>
      <c r="S5" s="31" t="s">
        <v>263</v>
      </c>
      <c r="T5" s="31" t="s">
        <v>264</v>
      </c>
      <c r="U5" s="31" t="s">
        <v>265</v>
      </c>
      <c r="V5" s="31" t="s">
        <v>266</v>
      </c>
      <c r="W5" s="31" t="s">
        <v>252</v>
      </c>
      <c r="X5" s="31" t="s">
        <v>253</v>
      </c>
      <c r="Y5" s="31" t="s">
        <v>371</v>
      </c>
      <c r="Z5" s="31" t="s">
        <v>238</v>
      </c>
      <c r="AA5" s="31" t="s">
        <v>228</v>
      </c>
      <c r="AB5" s="31" t="s">
        <v>229</v>
      </c>
      <c r="AC5" s="31" t="s">
        <v>230</v>
      </c>
      <c r="AD5" s="31" t="s">
        <v>231</v>
      </c>
      <c r="AE5" s="31" t="s">
        <v>232</v>
      </c>
      <c r="AF5" s="67" t="s">
        <v>233</v>
      </c>
      <c r="AG5" s="67" t="s">
        <v>234</v>
      </c>
      <c r="AH5" s="31" t="s">
        <v>235</v>
      </c>
      <c r="AI5" s="31" t="s">
        <v>236</v>
      </c>
      <c r="AJ5" s="31" t="s">
        <v>237</v>
      </c>
      <c r="AK5" s="31" t="s">
        <v>286</v>
      </c>
      <c r="AL5" s="31" t="s">
        <v>239</v>
      </c>
      <c r="AM5" s="31" t="s">
        <v>240</v>
      </c>
      <c r="AN5" s="31" t="s">
        <v>241</v>
      </c>
      <c r="AO5" s="31" t="s">
        <v>242</v>
      </c>
      <c r="AP5" s="31" t="s">
        <v>243</v>
      </c>
      <c r="AQ5" s="31" t="s">
        <v>244</v>
      </c>
      <c r="AR5" s="31" t="s">
        <v>245</v>
      </c>
      <c r="AS5" s="68" t="s">
        <v>246</v>
      </c>
      <c r="AT5" s="69" t="s">
        <v>247</v>
      </c>
      <c r="AU5" s="34" t="s">
        <v>363</v>
      </c>
      <c r="AV5" s="35" t="s">
        <v>247</v>
      </c>
      <c r="AW5" s="36" t="s">
        <v>319</v>
      </c>
      <c r="AX5" s="36" t="s">
        <v>320</v>
      </c>
      <c r="AY5" s="36" t="s">
        <v>321</v>
      </c>
      <c r="AZ5" s="36" t="s">
        <v>322</v>
      </c>
      <c r="BA5" s="37" t="s">
        <v>323</v>
      </c>
      <c r="BB5" s="37" t="s">
        <v>387</v>
      </c>
      <c r="BC5" s="28" t="s">
        <v>372</v>
      </c>
    </row>
    <row r="6" spans="1:55" x14ac:dyDescent="0.25">
      <c r="A6" s="51">
        <v>1</v>
      </c>
      <c r="B6" s="52">
        <v>1</v>
      </c>
      <c r="C6" s="42" t="s">
        <v>4</v>
      </c>
      <c r="D6" s="42"/>
      <c r="E6" s="43" t="s">
        <v>5</v>
      </c>
      <c r="F6" s="44" t="s">
        <v>6</v>
      </c>
      <c r="G6" s="29"/>
      <c r="H6" s="11">
        <v>2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30"/>
      <c r="Y6" s="53">
        <f t="shared" ref="Y6:Y37" si="0">((((SUMPRODUCT($G$3:$I$3,G6:I6))+(SUMPRODUCT($W$3:$X$3,W6:X6)))*1.12)+(SUMPRODUCT($J$3:$V$3,J6:V6)))/1000</f>
        <v>0.22400000000000003</v>
      </c>
      <c r="Z6" s="11">
        <f t="shared" ref="Z6:Z37" si="1">SUM(G6:X6)</f>
        <v>2</v>
      </c>
      <c r="AA6" s="11">
        <v>5</v>
      </c>
      <c r="AB6" s="11" t="s">
        <v>267</v>
      </c>
      <c r="AC6" s="11" t="s">
        <v>268</v>
      </c>
      <c r="AD6" s="11">
        <v>3.5</v>
      </c>
      <c r="AE6" s="11">
        <v>50</v>
      </c>
      <c r="AF6" s="70">
        <v>9</v>
      </c>
      <c r="AG6" s="11">
        <v>1</v>
      </c>
      <c r="AH6" s="11">
        <v>3</v>
      </c>
      <c r="AI6" s="11"/>
      <c r="AJ6" s="11"/>
      <c r="AK6" s="11">
        <v>15</v>
      </c>
      <c r="AL6" s="11">
        <v>1</v>
      </c>
      <c r="AM6" s="11">
        <v>1</v>
      </c>
      <c r="AN6" s="11" t="s">
        <v>409</v>
      </c>
      <c r="AO6" s="11">
        <v>2</v>
      </c>
      <c r="AP6" s="11" t="s">
        <v>276</v>
      </c>
      <c r="AQ6" s="11" t="s">
        <v>277</v>
      </c>
      <c r="AR6" s="11" t="s">
        <v>274</v>
      </c>
      <c r="AS6" s="71" t="s">
        <v>362</v>
      </c>
      <c r="AT6" s="72"/>
      <c r="AU6" s="29" t="s">
        <v>326</v>
      </c>
      <c r="AV6" s="43"/>
      <c r="AW6" s="43"/>
      <c r="AX6" s="11">
        <f t="shared" ref="AX6:AX37" si="2">AG6-AH6</f>
        <v>-2</v>
      </c>
      <c r="AY6" s="11">
        <v>1</v>
      </c>
      <c r="AZ6" s="43" t="s">
        <v>329</v>
      </c>
      <c r="BA6" s="30">
        <v>22.4</v>
      </c>
      <c r="BB6" s="30">
        <v>22.4</v>
      </c>
      <c r="BC6" s="38">
        <f t="shared" ref="BC6:BC37" si="3">IF((AM6=1),((PRODUCT(Z6,BB6))/1000),(SUM(Y6)))</f>
        <v>4.48E-2</v>
      </c>
    </row>
    <row r="7" spans="1:55" x14ac:dyDescent="0.25">
      <c r="A7" s="51">
        <v>1</v>
      </c>
      <c r="B7" s="52">
        <v>1</v>
      </c>
      <c r="C7" s="42" t="s">
        <v>4</v>
      </c>
      <c r="D7" s="42"/>
      <c r="E7" s="43" t="s">
        <v>5</v>
      </c>
      <c r="F7" s="44" t="s">
        <v>6</v>
      </c>
      <c r="G7" s="29"/>
      <c r="H7" s="11">
        <v>9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30"/>
      <c r="Y7" s="53">
        <f t="shared" si="0"/>
        <v>1.008</v>
      </c>
      <c r="Z7" s="11">
        <f t="shared" si="1"/>
        <v>9</v>
      </c>
      <c r="AA7" s="11">
        <v>5</v>
      </c>
      <c r="AB7" s="11" t="s">
        <v>267</v>
      </c>
      <c r="AC7" s="11" t="s">
        <v>268</v>
      </c>
      <c r="AD7" s="11">
        <v>3.5</v>
      </c>
      <c r="AE7" s="11">
        <v>50</v>
      </c>
      <c r="AF7" s="70">
        <v>9</v>
      </c>
      <c r="AG7" s="11">
        <v>1</v>
      </c>
      <c r="AH7" s="11">
        <v>3</v>
      </c>
      <c r="AI7" s="11"/>
      <c r="AJ7" s="11"/>
      <c r="AK7" s="11">
        <v>15</v>
      </c>
      <c r="AL7" s="11">
        <v>1</v>
      </c>
      <c r="AM7" s="11">
        <v>1</v>
      </c>
      <c r="AN7" s="11" t="s">
        <v>409</v>
      </c>
      <c r="AO7" s="11">
        <v>2</v>
      </c>
      <c r="AP7" s="11" t="s">
        <v>269</v>
      </c>
      <c r="AQ7" s="11" t="s">
        <v>270</v>
      </c>
      <c r="AR7" s="11" t="s">
        <v>269</v>
      </c>
      <c r="AS7" s="71" t="s">
        <v>362</v>
      </c>
      <c r="AT7" s="72"/>
      <c r="AU7" s="29" t="s">
        <v>326</v>
      </c>
      <c r="AV7" s="43"/>
      <c r="AW7" s="43"/>
      <c r="AX7" s="11">
        <f t="shared" si="2"/>
        <v>-2</v>
      </c>
      <c r="AY7" s="11">
        <v>1</v>
      </c>
      <c r="AZ7" s="43" t="s">
        <v>329</v>
      </c>
      <c r="BA7" s="30">
        <v>22.4</v>
      </c>
      <c r="BB7" s="30">
        <v>22.4</v>
      </c>
      <c r="BC7" s="38">
        <f t="shared" si="3"/>
        <v>0.2016</v>
      </c>
    </row>
    <row r="8" spans="1:55" x14ac:dyDescent="0.25">
      <c r="A8" s="54">
        <v>3</v>
      </c>
      <c r="B8" s="55">
        <v>1</v>
      </c>
      <c r="C8" s="45" t="s">
        <v>4</v>
      </c>
      <c r="D8" s="45"/>
      <c r="E8" s="46" t="s">
        <v>9</v>
      </c>
      <c r="F8" s="47" t="s">
        <v>10</v>
      </c>
      <c r="G8" s="2"/>
      <c r="H8" s="3"/>
      <c r="I8" s="3">
        <v>4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"/>
      <c r="Y8" s="56">
        <f t="shared" si="0"/>
        <v>0.67200000000000015</v>
      </c>
      <c r="Z8" s="3">
        <f t="shared" si="1"/>
        <v>4</v>
      </c>
      <c r="AA8" s="3">
        <v>1</v>
      </c>
      <c r="AB8" s="3" t="s">
        <v>267</v>
      </c>
      <c r="AC8" s="3" t="s">
        <v>268</v>
      </c>
      <c r="AD8" s="3">
        <v>3.5</v>
      </c>
      <c r="AE8" s="3">
        <v>50</v>
      </c>
      <c r="AF8" s="73">
        <v>9</v>
      </c>
      <c r="AG8" s="3">
        <v>1</v>
      </c>
      <c r="AH8" s="3">
        <v>4</v>
      </c>
      <c r="AI8" s="3"/>
      <c r="AJ8" s="3"/>
      <c r="AK8" s="3">
        <v>15</v>
      </c>
      <c r="AL8" s="3">
        <v>1</v>
      </c>
      <c r="AM8" s="3">
        <v>1</v>
      </c>
      <c r="AN8" s="11" t="s">
        <v>409</v>
      </c>
      <c r="AO8" s="3">
        <v>2</v>
      </c>
      <c r="AP8" s="3" t="s">
        <v>272</v>
      </c>
      <c r="AQ8" s="3" t="s">
        <v>273</v>
      </c>
      <c r="AR8" s="3" t="s">
        <v>269</v>
      </c>
      <c r="AS8" s="65" t="s">
        <v>362</v>
      </c>
      <c r="AT8" s="66"/>
      <c r="AU8" s="2" t="s">
        <v>326</v>
      </c>
      <c r="AV8" s="46"/>
      <c r="AW8" s="46"/>
      <c r="AX8" s="3">
        <f t="shared" si="2"/>
        <v>-3</v>
      </c>
      <c r="AY8" s="3">
        <v>3</v>
      </c>
      <c r="AZ8" s="46" t="s">
        <v>331</v>
      </c>
      <c r="BA8" s="4">
        <v>22.4</v>
      </c>
      <c r="BB8" s="4">
        <v>22.4</v>
      </c>
      <c r="BC8" s="38">
        <f t="shared" si="3"/>
        <v>8.9599999999999999E-2</v>
      </c>
    </row>
    <row r="9" spans="1:55" x14ac:dyDescent="0.25">
      <c r="A9" s="54">
        <f>A8+1</f>
        <v>4</v>
      </c>
      <c r="B9" s="55">
        <v>1</v>
      </c>
      <c r="C9" s="45" t="s">
        <v>161</v>
      </c>
      <c r="D9" s="45"/>
      <c r="E9" s="46" t="s">
        <v>5</v>
      </c>
      <c r="F9" s="47" t="s">
        <v>6</v>
      </c>
      <c r="G9" s="2"/>
      <c r="H9" s="3">
        <v>2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"/>
      <c r="Y9" s="56">
        <f t="shared" si="0"/>
        <v>0.22400000000000003</v>
      </c>
      <c r="Z9" s="3">
        <f t="shared" si="1"/>
        <v>2</v>
      </c>
      <c r="AA9" s="3">
        <v>0</v>
      </c>
      <c r="AB9" s="3" t="s">
        <v>267</v>
      </c>
      <c r="AC9" s="3" t="s">
        <v>271</v>
      </c>
      <c r="AD9" s="3">
        <v>3.5</v>
      </c>
      <c r="AE9" s="3">
        <v>52</v>
      </c>
      <c r="AF9" s="73">
        <v>9</v>
      </c>
      <c r="AG9" s="3">
        <v>1</v>
      </c>
      <c r="AH9" s="3">
        <v>9</v>
      </c>
      <c r="AI9" s="3"/>
      <c r="AJ9" s="3"/>
      <c r="AK9" s="3">
        <v>15</v>
      </c>
      <c r="AL9" s="3">
        <v>1</v>
      </c>
      <c r="AM9" s="3">
        <v>1</v>
      </c>
      <c r="AN9" s="11" t="s">
        <v>409</v>
      </c>
      <c r="AO9" s="3">
        <v>1</v>
      </c>
      <c r="AP9" s="3" t="s">
        <v>269</v>
      </c>
      <c r="AQ9" s="3" t="s">
        <v>270</v>
      </c>
      <c r="AR9" s="3" t="s">
        <v>269</v>
      </c>
      <c r="AS9" s="65" t="s">
        <v>362</v>
      </c>
      <c r="AT9" s="66"/>
      <c r="AU9" s="2" t="s">
        <v>327</v>
      </c>
      <c r="AV9" s="46"/>
      <c r="AW9" s="46"/>
      <c r="AX9" s="3">
        <f t="shared" si="2"/>
        <v>-8</v>
      </c>
      <c r="AY9" s="3">
        <v>116</v>
      </c>
      <c r="AZ9" s="46" t="s">
        <v>345</v>
      </c>
      <c r="BA9" s="4">
        <v>47.5</v>
      </c>
      <c r="BB9" s="4">
        <v>47.5</v>
      </c>
      <c r="BC9" s="38">
        <f t="shared" si="3"/>
        <v>9.5000000000000001E-2</v>
      </c>
    </row>
    <row r="10" spans="1:55" x14ac:dyDescent="0.25">
      <c r="A10" s="54">
        <v>2</v>
      </c>
      <c r="B10" s="55">
        <v>2</v>
      </c>
      <c r="C10" s="45" t="s">
        <v>4</v>
      </c>
      <c r="D10" s="45"/>
      <c r="E10" s="46" t="s">
        <v>7</v>
      </c>
      <c r="F10" s="47" t="s">
        <v>8</v>
      </c>
      <c r="G10" s="2"/>
      <c r="H10" s="3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"/>
      <c r="Y10" s="56">
        <f t="shared" si="0"/>
        <v>0.44800000000000006</v>
      </c>
      <c r="Z10" s="3">
        <f t="shared" si="1"/>
        <v>4</v>
      </c>
      <c r="AA10" s="3">
        <v>6</v>
      </c>
      <c r="AB10" s="3" t="s">
        <v>267</v>
      </c>
      <c r="AC10" s="3" t="s">
        <v>268</v>
      </c>
      <c r="AD10" s="3">
        <v>3.5</v>
      </c>
      <c r="AE10" s="3">
        <v>50</v>
      </c>
      <c r="AF10" s="73">
        <v>9</v>
      </c>
      <c r="AG10" s="3">
        <v>1</v>
      </c>
      <c r="AH10" s="3">
        <v>7</v>
      </c>
      <c r="AI10" s="3"/>
      <c r="AJ10" s="3"/>
      <c r="AK10" s="3">
        <v>15</v>
      </c>
      <c r="AL10" s="3">
        <v>1</v>
      </c>
      <c r="AM10" s="3">
        <v>1</v>
      </c>
      <c r="AN10" s="11" t="s">
        <v>409</v>
      </c>
      <c r="AO10" s="3">
        <v>2</v>
      </c>
      <c r="AP10" s="3" t="s">
        <v>269</v>
      </c>
      <c r="AQ10" s="3" t="s">
        <v>270</v>
      </c>
      <c r="AR10" s="3" t="s">
        <v>269</v>
      </c>
      <c r="AS10" s="65" t="s">
        <v>362</v>
      </c>
      <c r="AT10" s="66"/>
      <c r="AU10" s="2" t="s">
        <v>326</v>
      </c>
      <c r="AV10" s="46"/>
      <c r="AW10" s="46"/>
      <c r="AX10" s="3">
        <f t="shared" si="2"/>
        <v>-6</v>
      </c>
      <c r="AY10" s="3">
        <v>2</v>
      </c>
      <c r="AZ10" s="46" t="s">
        <v>330</v>
      </c>
      <c r="BA10" s="4">
        <v>38.799999999999997</v>
      </c>
      <c r="BB10" s="4">
        <v>38.799999999999997</v>
      </c>
      <c r="BC10" s="38">
        <f t="shared" si="3"/>
        <v>0.15519999999999998</v>
      </c>
    </row>
    <row r="11" spans="1:55" x14ac:dyDescent="0.25">
      <c r="A11" s="54">
        <f t="shared" ref="A11:A53" si="4">A10+1</f>
        <v>3</v>
      </c>
      <c r="B11" s="55">
        <v>2</v>
      </c>
      <c r="C11" s="45" t="s">
        <v>57</v>
      </c>
      <c r="D11" s="45"/>
      <c r="E11" s="46" t="s">
        <v>61</v>
      </c>
      <c r="F11" s="47" t="s">
        <v>62</v>
      </c>
      <c r="G11" s="2"/>
      <c r="H11" s="3">
        <v>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/>
      <c r="Y11" s="56">
        <f t="shared" si="0"/>
        <v>0.78400000000000014</v>
      </c>
      <c r="Z11" s="3">
        <f t="shared" si="1"/>
        <v>7</v>
      </c>
      <c r="AA11" s="3">
        <v>4</v>
      </c>
      <c r="AB11" s="3" t="s">
        <v>267</v>
      </c>
      <c r="AC11" s="3" t="s">
        <v>268</v>
      </c>
      <c r="AD11" s="3">
        <v>4</v>
      </c>
      <c r="AE11" s="3">
        <v>50</v>
      </c>
      <c r="AF11" s="73">
        <v>8</v>
      </c>
      <c r="AG11" s="3">
        <v>0.5</v>
      </c>
      <c r="AH11" s="3">
        <v>7</v>
      </c>
      <c r="AI11" s="3"/>
      <c r="AJ11" s="3"/>
      <c r="AK11" s="3">
        <v>20</v>
      </c>
      <c r="AL11" s="3">
        <v>1</v>
      </c>
      <c r="AM11" s="3">
        <v>1</v>
      </c>
      <c r="AN11" s="11" t="s">
        <v>409</v>
      </c>
      <c r="AO11" s="3">
        <v>3</v>
      </c>
      <c r="AP11" s="3" t="s">
        <v>279</v>
      </c>
      <c r="AQ11" s="3" t="s">
        <v>278</v>
      </c>
      <c r="AR11" s="3" t="s">
        <v>269</v>
      </c>
      <c r="AS11" s="65" t="s">
        <v>362</v>
      </c>
      <c r="AT11" s="66"/>
      <c r="AU11" s="2" t="s">
        <v>326</v>
      </c>
      <c r="AV11" s="46"/>
      <c r="AW11" s="46"/>
      <c r="AX11" s="3">
        <f t="shared" si="2"/>
        <v>-6.5</v>
      </c>
      <c r="AY11" s="3">
        <v>42</v>
      </c>
      <c r="AZ11" s="46" t="s">
        <v>345</v>
      </c>
      <c r="BA11" s="4">
        <v>47.5</v>
      </c>
      <c r="BB11" s="4">
        <v>47.5</v>
      </c>
      <c r="BC11" s="38">
        <f t="shared" si="3"/>
        <v>0.33250000000000002</v>
      </c>
    </row>
    <row r="12" spans="1:55" x14ac:dyDescent="0.25">
      <c r="A12" s="54">
        <f t="shared" si="4"/>
        <v>4</v>
      </c>
      <c r="B12" s="55">
        <v>2</v>
      </c>
      <c r="C12" s="45" t="s">
        <v>57</v>
      </c>
      <c r="D12" s="45"/>
      <c r="E12" s="46" t="s">
        <v>61</v>
      </c>
      <c r="F12" s="47" t="s">
        <v>62</v>
      </c>
      <c r="G12" s="2"/>
      <c r="H12" s="3">
        <v>12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"/>
      <c r="Y12" s="56">
        <f t="shared" si="0"/>
        <v>1.3440000000000003</v>
      </c>
      <c r="Z12" s="3">
        <f t="shared" si="1"/>
        <v>12</v>
      </c>
      <c r="AA12" s="3">
        <v>6</v>
      </c>
      <c r="AB12" s="3" t="s">
        <v>267</v>
      </c>
      <c r="AC12" s="3" t="s">
        <v>268</v>
      </c>
      <c r="AD12" s="3">
        <v>3.5</v>
      </c>
      <c r="AE12" s="3">
        <v>85</v>
      </c>
      <c r="AF12" s="73">
        <v>9</v>
      </c>
      <c r="AG12" s="3">
        <v>1</v>
      </c>
      <c r="AH12" s="3">
        <v>5</v>
      </c>
      <c r="AI12" s="3"/>
      <c r="AJ12" s="3"/>
      <c r="AK12" s="3">
        <v>15</v>
      </c>
      <c r="AL12" s="3">
        <v>1</v>
      </c>
      <c r="AM12" s="3">
        <v>1</v>
      </c>
      <c r="AN12" s="11" t="s">
        <v>409</v>
      </c>
      <c r="AO12" s="3">
        <v>1</v>
      </c>
      <c r="AP12" s="3" t="s">
        <v>279</v>
      </c>
      <c r="AQ12" s="3" t="s">
        <v>278</v>
      </c>
      <c r="AR12" s="3" t="s">
        <v>269</v>
      </c>
      <c r="AS12" s="65" t="s">
        <v>362</v>
      </c>
      <c r="AT12" s="66"/>
      <c r="AU12" s="2" t="s">
        <v>326</v>
      </c>
      <c r="AV12" s="46" t="s">
        <v>328</v>
      </c>
      <c r="AW12" s="46"/>
      <c r="AX12" s="3">
        <f t="shared" si="2"/>
        <v>-4</v>
      </c>
      <c r="AY12" s="3">
        <v>43</v>
      </c>
      <c r="AZ12" s="46" t="s">
        <v>346</v>
      </c>
      <c r="BA12" s="4">
        <v>56</v>
      </c>
      <c r="BB12" s="4">
        <v>56</v>
      </c>
      <c r="BC12" s="38">
        <f t="shared" si="3"/>
        <v>0.67200000000000004</v>
      </c>
    </row>
    <row r="13" spans="1:55" x14ac:dyDescent="0.25">
      <c r="A13" s="54">
        <f t="shared" si="4"/>
        <v>5</v>
      </c>
      <c r="B13" s="55">
        <v>3</v>
      </c>
      <c r="C13" s="45" t="s">
        <v>11</v>
      </c>
      <c r="D13" s="45"/>
      <c r="E13" s="46" t="s">
        <v>12</v>
      </c>
      <c r="F13" s="47" t="s">
        <v>13</v>
      </c>
      <c r="G13" s="2"/>
      <c r="H13" s="3">
        <v>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"/>
      <c r="Y13" s="56">
        <f t="shared" si="0"/>
        <v>0.44800000000000006</v>
      </c>
      <c r="Z13" s="3">
        <f t="shared" si="1"/>
        <v>4</v>
      </c>
      <c r="AA13" s="3">
        <v>1</v>
      </c>
      <c r="AB13" s="3" t="s">
        <v>267</v>
      </c>
      <c r="AC13" s="3" t="s">
        <v>268</v>
      </c>
      <c r="AD13" s="3">
        <v>3.5</v>
      </c>
      <c r="AE13" s="3">
        <v>50</v>
      </c>
      <c r="AF13" s="73">
        <v>8</v>
      </c>
      <c r="AG13" s="3">
        <v>0.5</v>
      </c>
      <c r="AH13" s="3">
        <v>5</v>
      </c>
      <c r="AI13" s="3"/>
      <c r="AJ13" s="3"/>
      <c r="AK13" s="3">
        <v>15</v>
      </c>
      <c r="AL13" s="3">
        <v>1</v>
      </c>
      <c r="AM13" s="3">
        <v>1</v>
      </c>
      <c r="AN13" s="11" t="s">
        <v>409</v>
      </c>
      <c r="AO13" s="3">
        <v>2</v>
      </c>
      <c r="AP13" s="3" t="s">
        <v>272</v>
      </c>
      <c r="AQ13" s="3" t="s">
        <v>273</v>
      </c>
      <c r="AR13" s="3" t="s">
        <v>269</v>
      </c>
      <c r="AS13" s="65" t="s">
        <v>362</v>
      </c>
      <c r="AT13" s="66"/>
      <c r="AU13" s="2" t="s">
        <v>326</v>
      </c>
      <c r="AV13" s="46"/>
      <c r="AW13" s="46"/>
      <c r="AX13" s="3">
        <f t="shared" si="2"/>
        <v>-4.5</v>
      </c>
      <c r="AY13" s="3">
        <v>4</v>
      </c>
      <c r="AZ13" s="46" t="s">
        <v>332</v>
      </c>
      <c r="BA13" s="4">
        <v>28.8</v>
      </c>
      <c r="BB13" s="4">
        <v>28.8</v>
      </c>
      <c r="BC13" s="38">
        <f t="shared" si="3"/>
        <v>0.1152</v>
      </c>
    </row>
    <row r="14" spans="1:55" x14ac:dyDescent="0.25">
      <c r="A14" s="54">
        <f t="shared" si="4"/>
        <v>6</v>
      </c>
      <c r="B14" s="55">
        <v>3</v>
      </c>
      <c r="C14" s="45" t="s">
        <v>11</v>
      </c>
      <c r="D14" s="45"/>
      <c r="E14" s="46" t="s">
        <v>12</v>
      </c>
      <c r="F14" s="47" t="s">
        <v>13</v>
      </c>
      <c r="G14" s="2"/>
      <c r="H14" s="3">
        <v>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"/>
      <c r="Y14" s="56">
        <f t="shared" si="0"/>
        <v>0.44800000000000006</v>
      </c>
      <c r="Z14" s="3">
        <f t="shared" si="1"/>
        <v>4</v>
      </c>
      <c r="AA14" s="3">
        <v>1</v>
      </c>
      <c r="AB14" s="3" t="s">
        <v>267</v>
      </c>
      <c r="AC14" s="3" t="s">
        <v>268</v>
      </c>
      <c r="AD14" s="3">
        <v>3.5</v>
      </c>
      <c r="AE14" s="3">
        <v>50</v>
      </c>
      <c r="AF14" s="73">
        <v>8</v>
      </c>
      <c r="AG14" s="3">
        <v>0.5</v>
      </c>
      <c r="AH14" s="3">
        <v>7</v>
      </c>
      <c r="AI14" s="3"/>
      <c r="AJ14" s="3"/>
      <c r="AK14" s="3">
        <v>15</v>
      </c>
      <c r="AL14" s="3">
        <v>1</v>
      </c>
      <c r="AM14" s="3">
        <v>1</v>
      </c>
      <c r="AN14" s="11" t="s">
        <v>409</v>
      </c>
      <c r="AO14" s="3">
        <v>2</v>
      </c>
      <c r="AP14" s="3" t="s">
        <v>272</v>
      </c>
      <c r="AQ14" s="3" t="s">
        <v>273</v>
      </c>
      <c r="AR14" s="3" t="s">
        <v>269</v>
      </c>
      <c r="AS14" s="65" t="s">
        <v>362</v>
      </c>
      <c r="AT14" s="66"/>
      <c r="AU14" s="2" t="s">
        <v>326</v>
      </c>
      <c r="AV14" s="46"/>
      <c r="AW14" s="46"/>
      <c r="AX14" s="3">
        <f t="shared" si="2"/>
        <v>-6.5</v>
      </c>
      <c r="AY14" s="3">
        <v>5</v>
      </c>
      <c r="AZ14" s="46" t="s">
        <v>333</v>
      </c>
      <c r="BA14" s="4">
        <v>46</v>
      </c>
      <c r="BB14" s="4">
        <v>46</v>
      </c>
      <c r="BC14" s="38">
        <f t="shared" si="3"/>
        <v>0.184</v>
      </c>
    </row>
    <row r="15" spans="1:55" x14ac:dyDescent="0.25">
      <c r="A15" s="54">
        <f t="shared" si="4"/>
        <v>7</v>
      </c>
      <c r="B15" s="55">
        <v>3</v>
      </c>
      <c r="C15" s="45" t="s">
        <v>11</v>
      </c>
      <c r="D15" s="45"/>
      <c r="E15" s="46" t="s">
        <v>12</v>
      </c>
      <c r="F15" s="47" t="s">
        <v>13</v>
      </c>
      <c r="G15" s="2"/>
      <c r="H15" s="3">
        <v>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"/>
      <c r="Y15" s="56">
        <f t="shared" si="0"/>
        <v>0.78400000000000014</v>
      </c>
      <c r="Z15" s="3">
        <f t="shared" si="1"/>
        <v>7</v>
      </c>
      <c r="AA15" s="3">
        <v>5</v>
      </c>
      <c r="AB15" s="3" t="s">
        <v>267</v>
      </c>
      <c r="AC15" s="3" t="s">
        <v>268</v>
      </c>
      <c r="AD15" s="3">
        <v>3.5</v>
      </c>
      <c r="AE15" s="3">
        <v>50</v>
      </c>
      <c r="AF15" s="73">
        <v>9</v>
      </c>
      <c r="AG15" s="3">
        <v>0.5</v>
      </c>
      <c r="AH15" s="3">
        <v>2</v>
      </c>
      <c r="AI15" s="3"/>
      <c r="AJ15" s="3"/>
      <c r="AK15" s="3">
        <v>10</v>
      </c>
      <c r="AL15" s="3">
        <v>1</v>
      </c>
      <c r="AM15" s="3">
        <v>1</v>
      </c>
      <c r="AN15" s="11" t="s">
        <v>409</v>
      </c>
      <c r="AO15" s="3">
        <v>2</v>
      </c>
      <c r="AP15" s="3" t="s">
        <v>272</v>
      </c>
      <c r="AQ15" s="3" t="s">
        <v>270</v>
      </c>
      <c r="AR15" s="3" t="s">
        <v>274</v>
      </c>
      <c r="AS15" s="65" t="s">
        <v>362</v>
      </c>
      <c r="AT15" s="66"/>
      <c r="AU15" s="2" t="s">
        <v>326</v>
      </c>
      <c r="AV15" s="46"/>
      <c r="AW15" s="46"/>
      <c r="AX15" s="3">
        <f t="shared" si="2"/>
        <v>-1.5</v>
      </c>
      <c r="AY15" s="3">
        <v>6</v>
      </c>
      <c r="AZ15" s="46" t="s">
        <v>329</v>
      </c>
      <c r="BA15" s="4">
        <v>22.4</v>
      </c>
      <c r="BB15" s="4">
        <v>22.4</v>
      </c>
      <c r="BC15" s="38">
        <f t="shared" si="3"/>
        <v>0.15679999999999999</v>
      </c>
    </row>
    <row r="16" spans="1:55" x14ac:dyDescent="0.25">
      <c r="A16" s="54">
        <f t="shared" si="4"/>
        <v>8</v>
      </c>
      <c r="B16" s="55">
        <v>3</v>
      </c>
      <c r="C16" s="45" t="s">
        <v>11</v>
      </c>
      <c r="D16" s="45"/>
      <c r="E16" s="46" t="s">
        <v>14</v>
      </c>
      <c r="F16" s="47" t="s">
        <v>15</v>
      </c>
      <c r="G16" s="2"/>
      <c r="H16" s="3">
        <v>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"/>
      <c r="Y16" s="56">
        <f t="shared" si="0"/>
        <v>0.56000000000000005</v>
      </c>
      <c r="Z16" s="3">
        <f t="shared" si="1"/>
        <v>5</v>
      </c>
      <c r="AA16" s="3">
        <v>0</v>
      </c>
      <c r="AB16" s="3" t="s">
        <v>267</v>
      </c>
      <c r="AC16" s="3" t="s">
        <v>268</v>
      </c>
      <c r="AD16" s="3">
        <v>3.5</v>
      </c>
      <c r="AE16" s="3">
        <v>55</v>
      </c>
      <c r="AF16" s="73">
        <v>9</v>
      </c>
      <c r="AG16" s="3">
        <v>0.5</v>
      </c>
      <c r="AH16" s="3">
        <v>3</v>
      </c>
      <c r="AI16" s="3"/>
      <c r="AJ16" s="3"/>
      <c r="AK16" s="3">
        <v>15</v>
      </c>
      <c r="AL16" s="3">
        <v>1</v>
      </c>
      <c r="AM16" s="3">
        <v>1</v>
      </c>
      <c r="AN16" s="11" t="s">
        <v>409</v>
      </c>
      <c r="AO16" s="3">
        <v>1</v>
      </c>
      <c r="AP16" s="3" t="s">
        <v>276</v>
      </c>
      <c r="AQ16" s="3" t="s">
        <v>277</v>
      </c>
      <c r="AR16" s="3" t="s">
        <v>269</v>
      </c>
      <c r="AS16" s="65" t="s">
        <v>362</v>
      </c>
      <c r="AT16" s="66"/>
      <c r="AU16" s="2" t="s">
        <v>326</v>
      </c>
      <c r="AV16" s="46"/>
      <c r="AW16" s="46"/>
      <c r="AX16" s="3">
        <f t="shared" si="2"/>
        <v>-2.5</v>
      </c>
      <c r="AY16" s="3">
        <v>7</v>
      </c>
      <c r="AZ16" s="46" t="s">
        <v>329</v>
      </c>
      <c r="BA16" s="4">
        <v>22.4</v>
      </c>
      <c r="BB16" s="4">
        <v>22.4</v>
      </c>
      <c r="BC16" s="38">
        <f t="shared" si="3"/>
        <v>0.112</v>
      </c>
    </row>
    <row r="17" spans="1:55" x14ac:dyDescent="0.25">
      <c r="A17" s="54">
        <f t="shared" si="4"/>
        <v>9</v>
      </c>
      <c r="B17" s="55">
        <v>3</v>
      </c>
      <c r="C17" s="45" t="s">
        <v>11</v>
      </c>
      <c r="D17" s="45"/>
      <c r="E17" s="46" t="s">
        <v>14</v>
      </c>
      <c r="F17" s="47" t="s">
        <v>15</v>
      </c>
      <c r="G17" s="2"/>
      <c r="H17" s="3">
        <v>5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4"/>
      <c r="Y17" s="56">
        <f t="shared" si="0"/>
        <v>0.56000000000000005</v>
      </c>
      <c r="Z17" s="3">
        <f t="shared" si="1"/>
        <v>5</v>
      </c>
      <c r="AA17" s="3">
        <v>8</v>
      </c>
      <c r="AB17" s="3" t="s">
        <v>267</v>
      </c>
      <c r="AC17" s="3" t="s">
        <v>268</v>
      </c>
      <c r="AD17" s="3">
        <v>3.5</v>
      </c>
      <c r="AE17" s="3">
        <v>50</v>
      </c>
      <c r="AF17" s="73">
        <v>8</v>
      </c>
      <c r="AG17" s="3">
        <v>0.5</v>
      </c>
      <c r="AH17" s="3">
        <v>10</v>
      </c>
      <c r="AI17" s="3"/>
      <c r="AJ17" s="3"/>
      <c r="AK17" s="3">
        <v>15</v>
      </c>
      <c r="AL17" s="3">
        <v>1</v>
      </c>
      <c r="AM17" s="3">
        <v>1</v>
      </c>
      <c r="AN17" s="11" t="s">
        <v>409</v>
      </c>
      <c r="AO17" s="3">
        <v>2</v>
      </c>
      <c r="AP17" s="3" t="s">
        <v>272</v>
      </c>
      <c r="AQ17" s="3" t="s">
        <v>278</v>
      </c>
      <c r="AR17" s="3" t="s">
        <v>269</v>
      </c>
      <c r="AS17" s="65" t="s">
        <v>362</v>
      </c>
      <c r="AT17" s="66"/>
      <c r="AU17" s="2" t="s">
        <v>326</v>
      </c>
      <c r="AV17" s="46"/>
      <c r="AW17" s="46"/>
      <c r="AX17" s="3">
        <f t="shared" si="2"/>
        <v>-9.5</v>
      </c>
      <c r="AY17" s="3">
        <v>8</v>
      </c>
      <c r="AZ17" s="46" t="s">
        <v>334</v>
      </c>
      <c r="BA17" s="4">
        <v>61.5</v>
      </c>
      <c r="BB17" s="4">
        <v>61.5</v>
      </c>
      <c r="BC17" s="38">
        <f t="shared" si="3"/>
        <v>0.3075</v>
      </c>
    </row>
    <row r="18" spans="1:55" x14ac:dyDescent="0.25">
      <c r="A18" s="54">
        <f t="shared" si="4"/>
        <v>10</v>
      </c>
      <c r="B18" s="55">
        <v>4</v>
      </c>
      <c r="C18" s="45" t="s">
        <v>16</v>
      </c>
      <c r="D18" s="45" t="s">
        <v>17</v>
      </c>
      <c r="E18" s="46" t="s">
        <v>18</v>
      </c>
      <c r="F18" s="47" t="s">
        <v>19</v>
      </c>
      <c r="G18" s="2"/>
      <c r="H18" s="3">
        <v>15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"/>
      <c r="Y18" s="56">
        <f t="shared" si="0"/>
        <v>1.6800000000000002</v>
      </c>
      <c r="Z18" s="3">
        <f t="shared" si="1"/>
        <v>15</v>
      </c>
      <c r="AA18" s="3">
        <v>3</v>
      </c>
      <c r="AB18" s="3" t="s">
        <v>267</v>
      </c>
      <c r="AC18" s="3" t="s">
        <v>268</v>
      </c>
      <c r="AD18" s="3">
        <v>4.5</v>
      </c>
      <c r="AE18" s="3">
        <v>50</v>
      </c>
      <c r="AF18" s="73">
        <v>9</v>
      </c>
      <c r="AG18" s="3">
        <v>1</v>
      </c>
      <c r="AH18" s="3">
        <v>4</v>
      </c>
      <c r="AI18" s="3"/>
      <c r="AJ18" s="3"/>
      <c r="AK18" s="3">
        <v>15</v>
      </c>
      <c r="AL18" s="3">
        <v>1</v>
      </c>
      <c r="AM18" s="3">
        <v>1</v>
      </c>
      <c r="AN18" s="11" t="s">
        <v>409</v>
      </c>
      <c r="AO18" s="3">
        <v>2</v>
      </c>
      <c r="AP18" s="3" t="s">
        <v>279</v>
      </c>
      <c r="AQ18" s="3" t="s">
        <v>273</v>
      </c>
      <c r="AR18" s="3" t="s">
        <v>269</v>
      </c>
      <c r="AS18" s="65" t="s">
        <v>362</v>
      </c>
      <c r="AT18" s="66"/>
      <c r="AU18" s="2" t="s">
        <v>326</v>
      </c>
      <c r="AV18" s="46"/>
      <c r="AW18" s="46"/>
      <c r="AX18" s="3">
        <f t="shared" si="2"/>
        <v>-3</v>
      </c>
      <c r="AY18" s="3">
        <v>9</v>
      </c>
      <c r="AZ18" s="46" t="s">
        <v>335</v>
      </c>
      <c r="BA18" s="4">
        <v>25.6</v>
      </c>
      <c r="BB18" s="4">
        <v>25.6</v>
      </c>
      <c r="BC18" s="38">
        <f t="shared" si="3"/>
        <v>0.38400000000000001</v>
      </c>
    </row>
    <row r="19" spans="1:55" x14ac:dyDescent="0.25">
      <c r="A19" s="54">
        <f t="shared" si="4"/>
        <v>11</v>
      </c>
      <c r="B19" s="55">
        <v>4</v>
      </c>
      <c r="C19" s="45" t="s">
        <v>16</v>
      </c>
      <c r="D19" s="45"/>
      <c r="E19" s="46" t="s">
        <v>18</v>
      </c>
      <c r="F19" s="47" t="s">
        <v>19</v>
      </c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>
        <v>5</v>
      </c>
      <c r="Y19" s="56">
        <f t="shared" si="0"/>
        <v>0.56000000000000005</v>
      </c>
      <c r="Z19" s="3">
        <f t="shared" si="1"/>
        <v>5</v>
      </c>
      <c r="AA19" s="3">
        <v>0</v>
      </c>
      <c r="AB19" s="3" t="s">
        <v>267</v>
      </c>
      <c r="AC19" s="3" t="s">
        <v>268</v>
      </c>
      <c r="AD19" s="3">
        <v>3</v>
      </c>
      <c r="AE19" s="3">
        <v>60</v>
      </c>
      <c r="AF19" s="73">
        <v>5</v>
      </c>
      <c r="AG19" s="3">
        <v>0</v>
      </c>
      <c r="AH19" s="3">
        <v>0.5</v>
      </c>
      <c r="AI19" s="3"/>
      <c r="AJ19" s="3"/>
      <c r="AK19" s="3">
        <v>0</v>
      </c>
      <c r="AL19" s="3">
        <v>1</v>
      </c>
      <c r="AM19" s="3">
        <v>1</v>
      </c>
      <c r="AN19" s="3" t="s">
        <v>408</v>
      </c>
      <c r="AO19" s="3">
        <v>1</v>
      </c>
      <c r="AP19" s="3" t="s">
        <v>276</v>
      </c>
      <c r="AQ19" s="3" t="s">
        <v>277</v>
      </c>
      <c r="AR19" s="3" t="s">
        <v>269</v>
      </c>
      <c r="AS19" s="65" t="s">
        <v>362</v>
      </c>
      <c r="AT19" s="66"/>
      <c r="AU19" s="2" t="s">
        <v>327</v>
      </c>
      <c r="AV19" s="46" t="s">
        <v>328</v>
      </c>
      <c r="AW19" s="46"/>
      <c r="AX19" s="3">
        <f t="shared" si="2"/>
        <v>-0.5</v>
      </c>
      <c r="AY19" s="3">
        <v>10</v>
      </c>
      <c r="AZ19" s="46" t="s">
        <v>356</v>
      </c>
      <c r="BA19" s="4" t="s">
        <v>367</v>
      </c>
      <c r="BB19" s="4">
        <v>46</v>
      </c>
      <c r="BC19" s="38">
        <f t="shared" si="3"/>
        <v>0.23</v>
      </c>
    </row>
    <row r="20" spans="1:55" x14ac:dyDescent="0.25">
      <c r="A20" s="54">
        <f t="shared" si="4"/>
        <v>12</v>
      </c>
      <c r="B20" s="55">
        <v>5</v>
      </c>
      <c r="C20" s="45" t="s">
        <v>20</v>
      </c>
      <c r="D20" s="45"/>
      <c r="E20" s="46" t="s">
        <v>21</v>
      </c>
      <c r="F20" s="47" t="s">
        <v>22</v>
      </c>
      <c r="G20" s="2"/>
      <c r="H20" s="3">
        <v>9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4"/>
      <c r="Y20" s="56">
        <f t="shared" si="0"/>
        <v>1.008</v>
      </c>
      <c r="Z20" s="3">
        <f t="shared" si="1"/>
        <v>9</v>
      </c>
      <c r="AA20" s="3">
        <v>0</v>
      </c>
      <c r="AB20" s="3" t="s">
        <v>267</v>
      </c>
      <c r="AC20" s="3" t="s">
        <v>268</v>
      </c>
      <c r="AD20" s="3">
        <v>4</v>
      </c>
      <c r="AE20" s="3">
        <v>40</v>
      </c>
      <c r="AF20" s="73">
        <v>9</v>
      </c>
      <c r="AG20" s="3">
        <v>1</v>
      </c>
      <c r="AH20" s="3">
        <v>4</v>
      </c>
      <c r="AI20" s="3"/>
      <c r="AJ20" s="3"/>
      <c r="AK20" s="3">
        <v>30</v>
      </c>
      <c r="AL20" s="3">
        <v>1</v>
      </c>
      <c r="AM20" s="3">
        <v>1</v>
      </c>
      <c r="AN20" s="3" t="s">
        <v>409</v>
      </c>
      <c r="AO20" s="3">
        <v>2</v>
      </c>
      <c r="AP20" s="3" t="s">
        <v>279</v>
      </c>
      <c r="AQ20" s="3" t="s">
        <v>278</v>
      </c>
      <c r="AR20" s="3" t="s">
        <v>269</v>
      </c>
      <c r="AS20" s="65" t="s">
        <v>362</v>
      </c>
      <c r="AT20" s="66"/>
      <c r="AU20" s="2" t="s">
        <v>326</v>
      </c>
      <c r="AV20" s="46"/>
      <c r="AW20" s="46"/>
      <c r="AX20" s="3">
        <f t="shared" si="2"/>
        <v>-3</v>
      </c>
      <c r="AY20" s="3">
        <v>11</v>
      </c>
      <c r="AZ20" s="46" t="s">
        <v>331</v>
      </c>
      <c r="BA20" s="4">
        <v>22.4</v>
      </c>
      <c r="BB20" s="4">
        <v>22.4</v>
      </c>
      <c r="BC20" s="38">
        <f t="shared" si="3"/>
        <v>0.2016</v>
      </c>
    </row>
    <row r="21" spans="1:55" x14ac:dyDescent="0.25">
      <c r="A21" s="54">
        <f t="shared" si="4"/>
        <v>13</v>
      </c>
      <c r="B21" s="55">
        <v>5</v>
      </c>
      <c r="C21" s="45" t="s">
        <v>20</v>
      </c>
      <c r="D21" s="45"/>
      <c r="E21" s="46" t="s">
        <v>21</v>
      </c>
      <c r="F21" s="47" t="s">
        <v>364</v>
      </c>
      <c r="G21" s="2"/>
      <c r="H21" s="3"/>
      <c r="I21" s="3"/>
      <c r="J21" s="3">
        <v>10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"/>
      <c r="Y21" s="56">
        <f t="shared" si="0"/>
        <v>0.5</v>
      </c>
      <c r="Z21" s="3">
        <f t="shared" si="1"/>
        <v>10</v>
      </c>
      <c r="AA21" s="3">
        <v>0</v>
      </c>
      <c r="AB21" s="3" t="s">
        <v>267</v>
      </c>
      <c r="AC21" s="3" t="s">
        <v>271</v>
      </c>
      <c r="AD21" s="3">
        <v>4</v>
      </c>
      <c r="AE21" s="3">
        <v>50</v>
      </c>
      <c r="AF21" s="73">
        <v>8</v>
      </c>
      <c r="AG21" s="3">
        <v>1</v>
      </c>
      <c r="AH21" s="3">
        <v>1</v>
      </c>
      <c r="AI21" s="3"/>
      <c r="AJ21" s="3"/>
      <c r="AK21" s="3">
        <v>15</v>
      </c>
      <c r="AL21" s="3">
        <v>2</v>
      </c>
      <c r="AM21" s="3">
        <v>2</v>
      </c>
      <c r="AN21" s="3" t="s">
        <v>409</v>
      </c>
      <c r="AO21" s="3">
        <v>1</v>
      </c>
      <c r="AP21" s="3" t="s">
        <v>280</v>
      </c>
      <c r="AQ21" s="3" t="s">
        <v>277</v>
      </c>
      <c r="AR21" s="3" t="s">
        <v>274</v>
      </c>
      <c r="AS21" s="65" t="s">
        <v>362</v>
      </c>
      <c r="AT21" s="66"/>
      <c r="AU21" s="2" t="s">
        <v>327</v>
      </c>
      <c r="AV21" s="46"/>
      <c r="AW21" s="46"/>
      <c r="AX21" s="3">
        <f t="shared" si="2"/>
        <v>0</v>
      </c>
      <c r="AY21" s="3">
        <v>12</v>
      </c>
      <c r="AZ21" s="46" t="s">
        <v>329</v>
      </c>
      <c r="BA21" s="4" t="s">
        <v>366</v>
      </c>
      <c r="BB21" s="4" t="s">
        <v>366</v>
      </c>
      <c r="BC21" s="38">
        <f t="shared" si="3"/>
        <v>0.5</v>
      </c>
    </row>
    <row r="22" spans="1:55" x14ac:dyDescent="0.25">
      <c r="A22" s="54">
        <f t="shared" si="4"/>
        <v>14</v>
      </c>
      <c r="B22" s="55">
        <v>6</v>
      </c>
      <c r="C22" s="45" t="s">
        <v>23</v>
      </c>
      <c r="D22" s="45"/>
      <c r="E22" s="46" t="s">
        <v>24</v>
      </c>
      <c r="F22" s="47" t="s">
        <v>25</v>
      </c>
      <c r="G22" s="2"/>
      <c r="H22" s="3">
        <v>14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4"/>
      <c r="Y22" s="56">
        <f t="shared" si="0"/>
        <v>1.5680000000000003</v>
      </c>
      <c r="Z22" s="3">
        <f t="shared" si="1"/>
        <v>14</v>
      </c>
      <c r="AA22" s="3">
        <v>10</v>
      </c>
      <c r="AB22" s="3" t="s">
        <v>267</v>
      </c>
      <c r="AC22" s="3" t="s">
        <v>271</v>
      </c>
      <c r="AD22" s="3">
        <v>4</v>
      </c>
      <c r="AE22" s="3">
        <v>50</v>
      </c>
      <c r="AF22" s="73">
        <v>8.5</v>
      </c>
      <c r="AG22" s="3">
        <v>1</v>
      </c>
      <c r="AH22" s="3">
        <v>1</v>
      </c>
      <c r="AI22" s="3"/>
      <c r="AJ22" s="3"/>
      <c r="AK22" s="3">
        <v>15</v>
      </c>
      <c r="AL22" s="3">
        <v>1</v>
      </c>
      <c r="AM22" s="3">
        <v>1</v>
      </c>
      <c r="AN22" s="3" t="s">
        <v>409</v>
      </c>
      <c r="AO22" s="3">
        <v>2</v>
      </c>
      <c r="AP22" s="3" t="s">
        <v>279</v>
      </c>
      <c r="AQ22" s="3" t="s">
        <v>270</v>
      </c>
      <c r="AR22" s="3" t="s">
        <v>269</v>
      </c>
      <c r="AS22" s="65" t="s">
        <v>362</v>
      </c>
      <c r="AT22" s="66"/>
      <c r="AU22" s="2" t="s">
        <v>327</v>
      </c>
      <c r="AV22" s="46"/>
      <c r="AW22" s="46"/>
      <c r="AX22" s="3">
        <f t="shared" si="2"/>
        <v>0</v>
      </c>
      <c r="AY22" s="3">
        <v>13</v>
      </c>
      <c r="AZ22" s="46" t="s">
        <v>329</v>
      </c>
      <c r="BA22" s="4">
        <v>22.4</v>
      </c>
      <c r="BB22" s="4">
        <v>22.4</v>
      </c>
      <c r="BC22" s="38">
        <f t="shared" si="3"/>
        <v>0.31359999999999999</v>
      </c>
    </row>
    <row r="23" spans="1:55" x14ac:dyDescent="0.25">
      <c r="A23" s="54">
        <f t="shared" si="4"/>
        <v>15</v>
      </c>
      <c r="B23" s="55">
        <v>7</v>
      </c>
      <c r="C23" s="45" t="s">
        <v>26</v>
      </c>
      <c r="D23" s="45"/>
      <c r="E23" s="46" t="s">
        <v>27</v>
      </c>
      <c r="F23" s="47" t="s">
        <v>28</v>
      </c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>
        <v>24</v>
      </c>
      <c r="U23" s="3"/>
      <c r="V23" s="3"/>
      <c r="W23" s="3"/>
      <c r="X23" s="4"/>
      <c r="Y23" s="56">
        <f t="shared" si="0"/>
        <v>2.016</v>
      </c>
      <c r="Z23" s="3">
        <f t="shared" si="1"/>
        <v>24</v>
      </c>
      <c r="AA23" s="3">
        <v>2</v>
      </c>
      <c r="AB23" s="3" t="s">
        <v>283</v>
      </c>
      <c r="AC23" s="3" t="s">
        <v>268</v>
      </c>
      <c r="AD23" s="3">
        <v>6.5</v>
      </c>
      <c r="AE23" s="3">
        <v>40</v>
      </c>
      <c r="AF23" s="73">
        <v>9</v>
      </c>
      <c r="AG23" s="3">
        <v>1.5</v>
      </c>
      <c r="AH23" s="3">
        <v>3</v>
      </c>
      <c r="AI23" s="3">
        <v>1</v>
      </c>
      <c r="AJ23" s="3"/>
      <c r="AK23" s="3">
        <v>15</v>
      </c>
      <c r="AL23" s="3">
        <v>2</v>
      </c>
      <c r="AM23" s="3">
        <v>2</v>
      </c>
      <c r="AN23" s="3" t="s">
        <v>409</v>
      </c>
      <c r="AO23" s="3">
        <v>2</v>
      </c>
      <c r="AP23" s="3" t="s">
        <v>279</v>
      </c>
      <c r="AQ23" s="3" t="s">
        <v>270</v>
      </c>
      <c r="AR23" s="3" t="s">
        <v>269</v>
      </c>
      <c r="AS23" s="65" t="s">
        <v>362</v>
      </c>
      <c r="AT23" s="66"/>
      <c r="AU23" s="2" t="s">
        <v>325</v>
      </c>
      <c r="AV23" s="46"/>
      <c r="AW23" s="46"/>
      <c r="AX23" s="3">
        <f t="shared" si="2"/>
        <v>-1.5</v>
      </c>
      <c r="AY23" s="3">
        <v>14</v>
      </c>
      <c r="AZ23" s="46" t="s">
        <v>336</v>
      </c>
      <c r="BA23" s="4" t="s">
        <v>366</v>
      </c>
      <c r="BB23" s="4" t="s">
        <v>366</v>
      </c>
      <c r="BC23" s="38">
        <f t="shared" si="3"/>
        <v>2.016</v>
      </c>
    </row>
    <row r="24" spans="1:55" x14ac:dyDescent="0.25">
      <c r="A24" s="54">
        <f t="shared" si="4"/>
        <v>16</v>
      </c>
      <c r="B24" s="55">
        <v>7</v>
      </c>
      <c r="C24" s="45" t="s">
        <v>26</v>
      </c>
      <c r="D24" s="45"/>
      <c r="E24" s="46" t="s">
        <v>27</v>
      </c>
      <c r="F24" s="47" t="s">
        <v>28</v>
      </c>
      <c r="G24" s="2"/>
      <c r="H24" s="3"/>
      <c r="I24" s="3"/>
      <c r="J24" s="3">
        <v>6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"/>
      <c r="Y24" s="56">
        <f t="shared" si="0"/>
        <v>0.3</v>
      </c>
      <c r="Z24" s="3">
        <f t="shared" si="1"/>
        <v>6</v>
      </c>
      <c r="AA24" s="3">
        <v>3</v>
      </c>
      <c r="AB24" s="3" t="s">
        <v>267</v>
      </c>
      <c r="AC24" s="3" t="s">
        <v>268</v>
      </c>
      <c r="AD24" s="3">
        <v>3.5</v>
      </c>
      <c r="AE24" s="3">
        <v>50</v>
      </c>
      <c r="AF24" s="73">
        <v>8.5</v>
      </c>
      <c r="AG24" s="3">
        <v>1.5</v>
      </c>
      <c r="AH24" s="3">
        <v>3</v>
      </c>
      <c r="AI24" s="3"/>
      <c r="AJ24" s="3"/>
      <c r="AK24" s="3">
        <v>15</v>
      </c>
      <c r="AL24" s="3">
        <v>2</v>
      </c>
      <c r="AM24" s="3">
        <v>2</v>
      </c>
      <c r="AN24" s="3" t="s">
        <v>409</v>
      </c>
      <c r="AO24" s="3">
        <v>2</v>
      </c>
      <c r="AP24" s="3" t="s">
        <v>272</v>
      </c>
      <c r="AQ24" s="3" t="s">
        <v>273</v>
      </c>
      <c r="AR24" s="3" t="s">
        <v>269</v>
      </c>
      <c r="AS24" s="65" t="s">
        <v>362</v>
      </c>
      <c r="AT24" s="66"/>
      <c r="AU24" s="2" t="s">
        <v>326</v>
      </c>
      <c r="AV24" s="46"/>
      <c r="AW24" s="46"/>
      <c r="AX24" s="3">
        <f t="shared" si="2"/>
        <v>-1.5</v>
      </c>
      <c r="AY24" s="3">
        <v>15</v>
      </c>
      <c r="AZ24" s="46" t="s">
        <v>337</v>
      </c>
      <c r="BA24" s="4" t="s">
        <v>366</v>
      </c>
      <c r="BB24" s="4" t="s">
        <v>366</v>
      </c>
      <c r="BC24" s="38">
        <f t="shared" si="3"/>
        <v>0.3</v>
      </c>
    </row>
    <row r="25" spans="1:55" x14ac:dyDescent="0.25">
      <c r="A25" s="54">
        <f t="shared" si="4"/>
        <v>17</v>
      </c>
      <c r="B25" s="55">
        <v>8</v>
      </c>
      <c r="C25" s="45" t="s">
        <v>29</v>
      </c>
      <c r="D25" s="45"/>
      <c r="E25" s="46" t="s">
        <v>30</v>
      </c>
      <c r="F25" s="47" t="s">
        <v>31</v>
      </c>
      <c r="G25" s="2"/>
      <c r="H25" s="3">
        <v>10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"/>
      <c r="Y25" s="56">
        <f t="shared" si="0"/>
        <v>1.1200000000000001</v>
      </c>
      <c r="Z25" s="3">
        <f t="shared" si="1"/>
        <v>10</v>
      </c>
      <c r="AA25" s="3">
        <v>4</v>
      </c>
      <c r="AB25" s="3" t="s">
        <v>267</v>
      </c>
      <c r="AC25" s="3" t="s">
        <v>268</v>
      </c>
      <c r="AD25" s="3">
        <v>5</v>
      </c>
      <c r="AE25" s="3">
        <v>50</v>
      </c>
      <c r="AF25" s="73">
        <v>8</v>
      </c>
      <c r="AG25" s="3">
        <v>0.5</v>
      </c>
      <c r="AH25" s="3">
        <v>5</v>
      </c>
      <c r="AI25" s="3"/>
      <c r="AJ25" s="3"/>
      <c r="AK25" s="3">
        <v>15</v>
      </c>
      <c r="AL25" s="3">
        <v>1</v>
      </c>
      <c r="AM25" s="3">
        <v>1</v>
      </c>
      <c r="AN25" s="3" t="s">
        <v>409</v>
      </c>
      <c r="AO25" s="3">
        <v>3</v>
      </c>
      <c r="AP25" s="3" t="s">
        <v>272</v>
      </c>
      <c r="AQ25" s="3" t="s">
        <v>273</v>
      </c>
      <c r="AR25" s="3" t="s">
        <v>269</v>
      </c>
      <c r="AS25" s="65" t="s">
        <v>362</v>
      </c>
      <c r="AT25" s="66"/>
      <c r="AU25" s="2" t="s">
        <v>326</v>
      </c>
      <c r="AV25" s="46"/>
      <c r="AW25" s="46"/>
      <c r="AX25" s="3">
        <f t="shared" si="2"/>
        <v>-4.5</v>
      </c>
      <c r="AY25" s="3">
        <v>16</v>
      </c>
      <c r="AZ25" s="46" t="s">
        <v>330</v>
      </c>
      <c r="BA25" s="4">
        <v>38.799999999999997</v>
      </c>
      <c r="BB25" s="4">
        <v>38.799999999999997</v>
      </c>
      <c r="BC25" s="38">
        <f t="shared" si="3"/>
        <v>0.38800000000000001</v>
      </c>
    </row>
    <row r="26" spans="1:55" x14ac:dyDescent="0.25">
      <c r="A26" s="54">
        <f t="shared" si="4"/>
        <v>18</v>
      </c>
      <c r="B26" s="55">
        <v>8</v>
      </c>
      <c r="C26" s="45" t="s">
        <v>29</v>
      </c>
      <c r="D26" s="45"/>
      <c r="E26" s="46" t="s">
        <v>30</v>
      </c>
      <c r="F26" s="47" t="s">
        <v>31</v>
      </c>
      <c r="G26" s="2"/>
      <c r="H26" s="3"/>
      <c r="I26" s="3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4"/>
      <c r="Y26" s="56">
        <f t="shared" si="0"/>
        <v>0.05</v>
      </c>
      <c r="Z26" s="3">
        <f t="shared" si="1"/>
        <v>1</v>
      </c>
      <c r="AA26" s="3">
        <v>0</v>
      </c>
      <c r="AB26" s="3" t="s">
        <v>267</v>
      </c>
      <c r="AC26" s="3" t="s">
        <v>271</v>
      </c>
      <c r="AD26" s="3">
        <v>4</v>
      </c>
      <c r="AE26" s="3">
        <v>60</v>
      </c>
      <c r="AF26" s="73">
        <v>8</v>
      </c>
      <c r="AG26" s="3">
        <v>0.5</v>
      </c>
      <c r="AH26" s="3">
        <v>1</v>
      </c>
      <c r="AI26" s="3"/>
      <c r="AJ26" s="3"/>
      <c r="AK26" s="3">
        <v>15</v>
      </c>
      <c r="AL26" s="3">
        <v>2</v>
      </c>
      <c r="AM26" s="3">
        <v>1</v>
      </c>
      <c r="AN26" s="3" t="s">
        <v>409</v>
      </c>
      <c r="AO26" s="3">
        <v>1</v>
      </c>
      <c r="AP26" s="3" t="s">
        <v>280</v>
      </c>
      <c r="AQ26" s="3" t="s">
        <v>277</v>
      </c>
      <c r="AR26" s="3" t="s">
        <v>274</v>
      </c>
      <c r="AS26" s="65" t="s">
        <v>362</v>
      </c>
      <c r="AT26" s="66"/>
      <c r="AU26" s="2" t="s">
        <v>327</v>
      </c>
      <c r="AV26" s="46"/>
      <c r="AW26" s="46"/>
      <c r="AX26" s="3">
        <f t="shared" si="2"/>
        <v>-0.5</v>
      </c>
      <c r="AY26" s="3">
        <v>17</v>
      </c>
      <c r="AZ26" s="46" t="s">
        <v>332</v>
      </c>
      <c r="BA26" s="4">
        <v>28.8</v>
      </c>
      <c r="BB26" s="4">
        <v>28.8</v>
      </c>
      <c r="BC26" s="38">
        <f t="shared" si="3"/>
        <v>2.8799999999999999E-2</v>
      </c>
    </row>
    <row r="27" spans="1:55" x14ac:dyDescent="0.25">
      <c r="A27" s="54">
        <f t="shared" si="4"/>
        <v>19</v>
      </c>
      <c r="B27" s="55">
        <v>8</v>
      </c>
      <c r="C27" s="45" t="s">
        <v>29</v>
      </c>
      <c r="D27" s="45"/>
      <c r="E27" s="46" t="s">
        <v>32</v>
      </c>
      <c r="F27" s="47" t="s">
        <v>33</v>
      </c>
      <c r="G27" s="2"/>
      <c r="H27" s="3">
        <v>4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"/>
      <c r="Y27" s="56">
        <f t="shared" si="0"/>
        <v>0.44800000000000006</v>
      </c>
      <c r="Z27" s="3">
        <f t="shared" si="1"/>
        <v>4</v>
      </c>
      <c r="AA27" s="3">
        <v>3</v>
      </c>
      <c r="AB27" s="3" t="s">
        <v>267</v>
      </c>
      <c r="AC27" s="3" t="s">
        <v>268</v>
      </c>
      <c r="AD27" s="3">
        <v>3</v>
      </c>
      <c r="AE27" s="3">
        <v>50</v>
      </c>
      <c r="AF27" s="73">
        <v>8</v>
      </c>
      <c r="AG27" s="3">
        <v>0.5</v>
      </c>
      <c r="AH27" s="3">
        <v>1</v>
      </c>
      <c r="AI27" s="3"/>
      <c r="AJ27" s="3"/>
      <c r="AK27" s="3">
        <v>15</v>
      </c>
      <c r="AL27" s="3">
        <v>1</v>
      </c>
      <c r="AM27" s="3">
        <v>1</v>
      </c>
      <c r="AN27" s="3" t="s">
        <v>409</v>
      </c>
      <c r="AO27" s="3">
        <v>3</v>
      </c>
      <c r="AP27" s="3" t="s">
        <v>279</v>
      </c>
      <c r="AQ27" s="3" t="s">
        <v>278</v>
      </c>
      <c r="AR27" s="3" t="s">
        <v>269</v>
      </c>
      <c r="AS27" s="65" t="s">
        <v>362</v>
      </c>
      <c r="AT27" s="66"/>
      <c r="AU27" s="2" t="s">
        <v>326</v>
      </c>
      <c r="AV27" s="46"/>
      <c r="AW27" s="46"/>
      <c r="AX27" s="3">
        <f t="shared" si="2"/>
        <v>-0.5</v>
      </c>
      <c r="AY27" s="3">
        <v>18</v>
      </c>
      <c r="AZ27" s="46" t="s">
        <v>337</v>
      </c>
      <c r="BA27" s="4">
        <v>22.4</v>
      </c>
      <c r="BB27" s="4">
        <v>22.4</v>
      </c>
      <c r="BC27" s="38">
        <f t="shared" si="3"/>
        <v>8.9599999999999999E-2</v>
      </c>
    </row>
    <row r="28" spans="1:55" x14ac:dyDescent="0.25">
      <c r="A28" s="54">
        <f t="shared" si="4"/>
        <v>20</v>
      </c>
      <c r="B28" s="55">
        <v>8</v>
      </c>
      <c r="C28" s="45" t="s">
        <v>29</v>
      </c>
      <c r="D28" s="45"/>
      <c r="E28" s="46" t="s">
        <v>32</v>
      </c>
      <c r="F28" s="47" t="s">
        <v>34</v>
      </c>
      <c r="G28" s="2"/>
      <c r="H28" s="3">
        <v>1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4"/>
      <c r="Y28" s="56">
        <f t="shared" si="0"/>
        <v>0.11200000000000002</v>
      </c>
      <c r="Z28" s="3">
        <f t="shared" si="1"/>
        <v>1</v>
      </c>
      <c r="AA28" s="3">
        <v>0</v>
      </c>
      <c r="AB28" s="3" t="s">
        <v>267</v>
      </c>
      <c r="AC28" s="3" t="s">
        <v>268</v>
      </c>
      <c r="AD28" s="3">
        <v>5</v>
      </c>
      <c r="AE28" s="3">
        <v>50</v>
      </c>
      <c r="AF28" s="73">
        <v>8</v>
      </c>
      <c r="AG28" s="3">
        <v>0.5</v>
      </c>
      <c r="AH28" s="3">
        <v>6</v>
      </c>
      <c r="AI28" s="3"/>
      <c r="AJ28" s="3"/>
      <c r="AK28" s="3">
        <v>15</v>
      </c>
      <c r="AL28" s="3">
        <v>1</v>
      </c>
      <c r="AM28" s="3">
        <v>1</v>
      </c>
      <c r="AN28" s="3" t="s">
        <v>409</v>
      </c>
      <c r="AO28" s="3">
        <v>3</v>
      </c>
      <c r="AP28" s="3" t="s">
        <v>269</v>
      </c>
      <c r="AQ28" s="3" t="s">
        <v>270</v>
      </c>
      <c r="AR28" s="3" t="s">
        <v>269</v>
      </c>
      <c r="AS28" s="65" t="s">
        <v>362</v>
      </c>
      <c r="AT28" s="66"/>
      <c r="AU28" s="2" t="s">
        <v>326</v>
      </c>
      <c r="AV28" s="46"/>
      <c r="AW28" s="46"/>
      <c r="AX28" s="3">
        <f t="shared" si="2"/>
        <v>-5.5</v>
      </c>
      <c r="AY28" s="3">
        <v>19</v>
      </c>
      <c r="AZ28" s="46" t="s">
        <v>333</v>
      </c>
      <c r="BA28" s="4">
        <v>46</v>
      </c>
      <c r="BB28" s="4">
        <v>46</v>
      </c>
      <c r="BC28" s="38">
        <f t="shared" si="3"/>
        <v>4.5999999999999999E-2</v>
      </c>
    </row>
    <row r="29" spans="1:55" ht="24" x14ac:dyDescent="0.25">
      <c r="A29" s="54">
        <f t="shared" si="4"/>
        <v>21</v>
      </c>
      <c r="B29" s="55">
        <v>8</v>
      </c>
      <c r="C29" s="45" t="s">
        <v>35</v>
      </c>
      <c r="D29" s="45"/>
      <c r="E29" s="46" t="s">
        <v>36</v>
      </c>
      <c r="F29" s="47" t="s">
        <v>37</v>
      </c>
      <c r="G29" s="2"/>
      <c r="H29" s="3">
        <v>10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/>
      <c r="Y29" s="56">
        <f t="shared" si="0"/>
        <v>1.1200000000000001</v>
      </c>
      <c r="Z29" s="3">
        <f t="shared" si="1"/>
        <v>10</v>
      </c>
      <c r="AA29" s="3">
        <v>2</v>
      </c>
      <c r="AB29" s="3" t="s">
        <v>267</v>
      </c>
      <c r="AC29" s="3" t="s">
        <v>268</v>
      </c>
      <c r="AD29" s="3">
        <v>4.5</v>
      </c>
      <c r="AE29" s="3">
        <v>50</v>
      </c>
      <c r="AF29" s="73">
        <v>8.5</v>
      </c>
      <c r="AG29" s="3">
        <v>1</v>
      </c>
      <c r="AH29" s="3">
        <v>2.5</v>
      </c>
      <c r="AI29" s="3"/>
      <c r="AJ29" s="3"/>
      <c r="AK29" s="3">
        <v>15</v>
      </c>
      <c r="AL29" s="3">
        <v>1</v>
      </c>
      <c r="AM29" s="3">
        <v>1</v>
      </c>
      <c r="AN29" s="3" t="s">
        <v>409</v>
      </c>
      <c r="AO29" s="3">
        <v>2</v>
      </c>
      <c r="AP29" s="3" t="s">
        <v>272</v>
      </c>
      <c r="AQ29" s="3" t="s">
        <v>273</v>
      </c>
      <c r="AR29" s="3" t="s">
        <v>269</v>
      </c>
      <c r="AS29" s="65" t="s">
        <v>362</v>
      </c>
      <c r="AT29" s="66"/>
      <c r="AU29" s="2" t="s">
        <v>326</v>
      </c>
      <c r="AV29" s="46"/>
      <c r="AW29" s="46"/>
      <c r="AX29" s="3">
        <f t="shared" si="2"/>
        <v>-1.5</v>
      </c>
      <c r="AY29" s="3">
        <v>20</v>
      </c>
      <c r="AZ29" s="46" t="s">
        <v>329</v>
      </c>
      <c r="BA29" s="4">
        <v>22.4</v>
      </c>
      <c r="BB29" s="4">
        <v>22.4</v>
      </c>
      <c r="BC29" s="38">
        <f t="shared" si="3"/>
        <v>0.224</v>
      </c>
    </row>
    <row r="30" spans="1:55" ht="24" x14ac:dyDescent="0.25">
      <c r="A30" s="54">
        <f t="shared" si="4"/>
        <v>22</v>
      </c>
      <c r="B30" s="55">
        <v>9</v>
      </c>
      <c r="C30" s="45" t="s">
        <v>38</v>
      </c>
      <c r="D30" s="45"/>
      <c r="E30" s="46" t="s">
        <v>39</v>
      </c>
      <c r="F30" s="47" t="s">
        <v>40</v>
      </c>
      <c r="G30" s="2"/>
      <c r="H30" s="3">
        <v>12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4"/>
      <c r="Y30" s="56">
        <f t="shared" si="0"/>
        <v>1.3440000000000003</v>
      </c>
      <c r="Z30" s="3">
        <f t="shared" si="1"/>
        <v>12</v>
      </c>
      <c r="AA30" s="3">
        <v>7</v>
      </c>
      <c r="AB30" s="3" t="s">
        <v>283</v>
      </c>
      <c r="AC30" s="3" t="s">
        <v>268</v>
      </c>
      <c r="AD30" s="3">
        <v>6</v>
      </c>
      <c r="AE30" s="3">
        <v>50</v>
      </c>
      <c r="AF30" s="73">
        <v>9</v>
      </c>
      <c r="AG30" s="3">
        <v>1</v>
      </c>
      <c r="AH30" s="3">
        <v>10</v>
      </c>
      <c r="AI30" s="3">
        <v>1</v>
      </c>
      <c r="AJ30" s="3"/>
      <c r="AK30" s="3">
        <v>15</v>
      </c>
      <c r="AL30" s="3">
        <v>1</v>
      </c>
      <c r="AM30" s="3">
        <v>1</v>
      </c>
      <c r="AN30" s="3" t="s">
        <v>409</v>
      </c>
      <c r="AO30" s="3">
        <v>2</v>
      </c>
      <c r="AP30" s="3" t="s">
        <v>279</v>
      </c>
      <c r="AQ30" s="3" t="s">
        <v>278</v>
      </c>
      <c r="AR30" s="3" t="s">
        <v>269</v>
      </c>
      <c r="AS30" s="65" t="s">
        <v>362</v>
      </c>
      <c r="AT30" s="66"/>
      <c r="AU30" s="2" t="s">
        <v>325</v>
      </c>
      <c r="AV30" s="46"/>
      <c r="AW30" s="46"/>
      <c r="AX30" s="3">
        <f t="shared" si="2"/>
        <v>-9</v>
      </c>
      <c r="AY30" s="3">
        <v>21</v>
      </c>
      <c r="AZ30" s="46" t="s">
        <v>338</v>
      </c>
      <c r="BA30" s="4">
        <v>109</v>
      </c>
      <c r="BB30" s="4">
        <v>109</v>
      </c>
      <c r="BC30" s="38">
        <f t="shared" si="3"/>
        <v>1.3080000000000001</v>
      </c>
    </row>
    <row r="31" spans="1:55" x14ac:dyDescent="0.25">
      <c r="A31" s="54">
        <f t="shared" si="4"/>
        <v>23</v>
      </c>
      <c r="B31" s="55">
        <v>10</v>
      </c>
      <c r="C31" s="45" t="s">
        <v>41</v>
      </c>
      <c r="D31" s="45"/>
      <c r="E31" s="46" t="s">
        <v>42</v>
      </c>
      <c r="F31" s="47" t="s">
        <v>43</v>
      </c>
      <c r="G31" s="2"/>
      <c r="H31" s="3">
        <v>10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4"/>
      <c r="Y31" s="56">
        <f t="shared" si="0"/>
        <v>1.1200000000000001</v>
      </c>
      <c r="Z31" s="3">
        <f t="shared" si="1"/>
        <v>10</v>
      </c>
      <c r="AA31" s="3">
        <v>2</v>
      </c>
      <c r="AB31" s="3" t="s">
        <v>283</v>
      </c>
      <c r="AC31" s="3" t="s">
        <v>268</v>
      </c>
      <c r="AD31" s="3">
        <v>5</v>
      </c>
      <c r="AE31" s="3">
        <v>50</v>
      </c>
      <c r="AF31" s="73">
        <v>9</v>
      </c>
      <c r="AG31" s="3">
        <v>1</v>
      </c>
      <c r="AH31" s="3">
        <v>5</v>
      </c>
      <c r="AI31" s="3"/>
      <c r="AJ31" s="3"/>
      <c r="AK31" s="3">
        <v>15</v>
      </c>
      <c r="AL31" s="3">
        <v>1</v>
      </c>
      <c r="AM31" s="3">
        <v>1</v>
      </c>
      <c r="AN31" s="3" t="s">
        <v>409</v>
      </c>
      <c r="AO31" s="3">
        <v>2</v>
      </c>
      <c r="AP31" s="3" t="s">
        <v>279</v>
      </c>
      <c r="AQ31" s="3" t="s">
        <v>270</v>
      </c>
      <c r="AR31" s="3" t="s">
        <v>269</v>
      </c>
      <c r="AS31" s="65" t="s">
        <v>362</v>
      </c>
      <c r="AT31" s="66"/>
      <c r="AU31" s="2" t="s">
        <v>325</v>
      </c>
      <c r="AV31" s="46"/>
      <c r="AW31" s="46"/>
      <c r="AX31" s="3">
        <f t="shared" si="2"/>
        <v>-4</v>
      </c>
      <c r="AY31" s="3">
        <v>22</v>
      </c>
      <c r="AZ31" s="46" t="s">
        <v>334</v>
      </c>
      <c r="BA31" s="4">
        <v>61.5</v>
      </c>
      <c r="BB31" s="4">
        <v>61.5</v>
      </c>
      <c r="BC31" s="38">
        <f t="shared" si="3"/>
        <v>0.61499999999999999</v>
      </c>
    </row>
    <row r="32" spans="1:55" x14ac:dyDescent="0.25">
      <c r="A32" s="54">
        <f t="shared" si="4"/>
        <v>24</v>
      </c>
      <c r="B32" s="55">
        <v>10</v>
      </c>
      <c r="C32" s="45" t="s">
        <v>41</v>
      </c>
      <c r="D32" s="45"/>
      <c r="E32" s="46" t="s">
        <v>42</v>
      </c>
      <c r="F32" s="47" t="s">
        <v>43</v>
      </c>
      <c r="G32" s="2"/>
      <c r="H32" s="3">
        <v>6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4"/>
      <c r="Y32" s="56">
        <f t="shared" si="0"/>
        <v>0.67200000000000015</v>
      </c>
      <c r="Z32" s="3">
        <f t="shared" si="1"/>
        <v>6</v>
      </c>
      <c r="AA32" s="3">
        <v>0</v>
      </c>
      <c r="AB32" s="3" t="s">
        <v>283</v>
      </c>
      <c r="AC32" s="3" t="s">
        <v>268</v>
      </c>
      <c r="AD32" s="3">
        <v>5</v>
      </c>
      <c r="AE32" s="3">
        <v>65</v>
      </c>
      <c r="AF32" s="73">
        <v>9</v>
      </c>
      <c r="AG32" s="3">
        <v>1</v>
      </c>
      <c r="AH32" s="3">
        <v>1.5</v>
      </c>
      <c r="AI32" s="3"/>
      <c r="AJ32" s="3"/>
      <c r="AK32" s="3">
        <v>15</v>
      </c>
      <c r="AL32" s="3">
        <v>2</v>
      </c>
      <c r="AM32" s="3">
        <v>1</v>
      </c>
      <c r="AN32" s="3" t="s">
        <v>409</v>
      </c>
      <c r="AO32" s="3">
        <v>1</v>
      </c>
      <c r="AP32" s="3" t="s">
        <v>276</v>
      </c>
      <c r="AQ32" s="3" t="s">
        <v>277</v>
      </c>
      <c r="AR32" s="3" t="s">
        <v>269</v>
      </c>
      <c r="AS32" s="65" t="s">
        <v>362</v>
      </c>
      <c r="AT32" s="66"/>
      <c r="AU32" s="2" t="s">
        <v>325</v>
      </c>
      <c r="AV32" s="46" t="s">
        <v>328</v>
      </c>
      <c r="AW32" s="46"/>
      <c r="AX32" s="3">
        <f t="shared" si="2"/>
        <v>-0.5</v>
      </c>
      <c r="AY32" s="3">
        <v>23</v>
      </c>
      <c r="AZ32" s="46" t="s">
        <v>346</v>
      </c>
      <c r="BA32" s="4">
        <v>56</v>
      </c>
      <c r="BB32" s="4">
        <v>56</v>
      </c>
      <c r="BC32" s="38">
        <f t="shared" si="3"/>
        <v>0.33600000000000002</v>
      </c>
    </row>
    <row r="33" spans="1:55" x14ac:dyDescent="0.25">
      <c r="A33" s="54">
        <f t="shared" si="4"/>
        <v>25</v>
      </c>
      <c r="B33" s="55">
        <v>11</v>
      </c>
      <c r="C33" s="45" t="s">
        <v>41</v>
      </c>
      <c r="D33" s="45"/>
      <c r="E33" s="46" t="s">
        <v>44</v>
      </c>
      <c r="F33" s="47" t="s">
        <v>45</v>
      </c>
      <c r="G33" s="2"/>
      <c r="H33" s="3">
        <v>4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4"/>
      <c r="Y33" s="56">
        <f t="shared" si="0"/>
        <v>0.44800000000000006</v>
      </c>
      <c r="Z33" s="3">
        <f t="shared" si="1"/>
        <v>4</v>
      </c>
      <c r="AA33" s="3">
        <v>0</v>
      </c>
      <c r="AB33" s="3" t="s">
        <v>283</v>
      </c>
      <c r="AC33" s="3" t="s">
        <v>268</v>
      </c>
      <c r="AD33" s="3">
        <v>5</v>
      </c>
      <c r="AE33" s="3">
        <v>90</v>
      </c>
      <c r="AF33" s="73">
        <v>9</v>
      </c>
      <c r="AG33" s="3">
        <v>1</v>
      </c>
      <c r="AH33" s="3">
        <v>2</v>
      </c>
      <c r="AI33" s="3"/>
      <c r="AJ33" s="3"/>
      <c r="AK33" s="3">
        <v>15</v>
      </c>
      <c r="AL33" s="3">
        <v>2</v>
      </c>
      <c r="AM33" s="3">
        <v>1</v>
      </c>
      <c r="AN33" s="3" t="s">
        <v>409</v>
      </c>
      <c r="AO33" s="3">
        <v>1</v>
      </c>
      <c r="AP33" s="3" t="s">
        <v>280</v>
      </c>
      <c r="AQ33" s="3" t="s">
        <v>277</v>
      </c>
      <c r="AR33" s="3" t="s">
        <v>269</v>
      </c>
      <c r="AS33" s="65" t="s">
        <v>362</v>
      </c>
      <c r="AT33" s="66"/>
      <c r="AU33" s="2" t="s">
        <v>325</v>
      </c>
      <c r="AV33" s="46" t="s">
        <v>328</v>
      </c>
      <c r="AW33" s="46"/>
      <c r="AX33" s="3">
        <f t="shared" si="2"/>
        <v>-1</v>
      </c>
      <c r="AY33" s="3">
        <v>24</v>
      </c>
      <c r="AZ33" s="46" t="s">
        <v>346</v>
      </c>
      <c r="BA33" s="4">
        <v>56</v>
      </c>
      <c r="BB33" s="4">
        <v>56</v>
      </c>
      <c r="BC33" s="38">
        <f t="shared" si="3"/>
        <v>0.224</v>
      </c>
    </row>
    <row r="34" spans="1:55" x14ac:dyDescent="0.25">
      <c r="A34" s="54">
        <f t="shared" si="4"/>
        <v>26</v>
      </c>
      <c r="B34" s="55">
        <v>11</v>
      </c>
      <c r="C34" s="45" t="s">
        <v>41</v>
      </c>
      <c r="D34" s="45"/>
      <c r="E34" s="46" t="s">
        <v>44</v>
      </c>
      <c r="F34" s="47" t="s">
        <v>45</v>
      </c>
      <c r="G34" s="2"/>
      <c r="H34" s="3">
        <v>8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4"/>
      <c r="Y34" s="56">
        <f t="shared" si="0"/>
        <v>0.89600000000000013</v>
      </c>
      <c r="Z34" s="3">
        <f t="shared" si="1"/>
        <v>8</v>
      </c>
      <c r="AA34" s="3">
        <v>0</v>
      </c>
      <c r="AB34" s="3" t="s">
        <v>283</v>
      </c>
      <c r="AC34" s="3" t="s">
        <v>268</v>
      </c>
      <c r="AD34" s="3">
        <v>5</v>
      </c>
      <c r="AE34" s="3">
        <v>50</v>
      </c>
      <c r="AF34" s="73">
        <v>9</v>
      </c>
      <c r="AG34" s="3">
        <v>0.5</v>
      </c>
      <c r="AH34" s="3">
        <v>4</v>
      </c>
      <c r="AI34" s="3"/>
      <c r="AJ34" s="3"/>
      <c r="AK34" s="3">
        <v>20</v>
      </c>
      <c r="AL34" s="3">
        <v>1</v>
      </c>
      <c r="AM34" s="3">
        <v>1</v>
      </c>
      <c r="AN34" s="3" t="s">
        <v>409</v>
      </c>
      <c r="AO34" s="3">
        <v>2</v>
      </c>
      <c r="AP34" s="3" t="s">
        <v>279</v>
      </c>
      <c r="AQ34" s="3" t="s">
        <v>270</v>
      </c>
      <c r="AR34" s="3" t="s">
        <v>269</v>
      </c>
      <c r="AS34" s="65" t="s">
        <v>362</v>
      </c>
      <c r="AT34" s="66"/>
      <c r="AU34" s="2" t="s">
        <v>325</v>
      </c>
      <c r="AV34" s="46"/>
      <c r="AW34" s="46"/>
      <c r="AX34" s="3">
        <f t="shared" si="2"/>
        <v>-3.5</v>
      </c>
      <c r="AY34" s="3">
        <v>25</v>
      </c>
      <c r="AZ34" s="46" t="s">
        <v>339</v>
      </c>
      <c r="BA34" s="4">
        <v>56.5</v>
      </c>
      <c r="BB34" s="4">
        <v>56.5</v>
      </c>
      <c r="BC34" s="38">
        <f t="shared" si="3"/>
        <v>0.45200000000000001</v>
      </c>
    </row>
    <row r="35" spans="1:55" x14ac:dyDescent="0.25">
      <c r="A35" s="54">
        <f t="shared" si="4"/>
        <v>27</v>
      </c>
      <c r="B35" s="55">
        <v>11</v>
      </c>
      <c r="C35" s="45" t="s">
        <v>41</v>
      </c>
      <c r="D35" s="45"/>
      <c r="E35" s="46" t="s">
        <v>44</v>
      </c>
      <c r="F35" s="47" t="s">
        <v>45</v>
      </c>
      <c r="G35" s="2"/>
      <c r="H35" s="3">
        <v>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4"/>
      <c r="Y35" s="56">
        <f t="shared" si="0"/>
        <v>0.67200000000000015</v>
      </c>
      <c r="Z35" s="3">
        <f t="shared" si="1"/>
        <v>6</v>
      </c>
      <c r="AA35" s="3">
        <v>4</v>
      </c>
      <c r="AB35" s="3" t="s">
        <v>267</v>
      </c>
      <c r="AC35" s="3" t="s">
        <v>268</v>
      </c>
      <c r="AD35" s="3">
        <v>4</v>
      </c>
      <c r="AE35" s="3">
        <v>40</v>
      </c>
      <c r="AF35" s="73">
        <v>8.5</v>
      </c>
      <c r="AG35" s="3">
        <v>1</v>
      </c>
      <c r="AH35" s="3">
        <v>3</v>
      </c>
      <c r="AI35" s="3"/>
      <c r="AJ35" s="3"/>
      <c r="AK35" s="3">
        <v>15</v>
      </c>
      <c r="AL35" s="3">
        <v>2</v>
      </c>
      <c r="AM35" s="3">
        <v>1</v>
      </c>
      <c r="AN35" s="3" t="s">
        <v>409</v>
      </c>
      <c r="AO35" s="3">
        <v>2</v>
      </c>
      <c r="AP35" s="3" t="s">
        <v>279</v>
      </c>
      <c r="AQ35" s="3" t="s">
        <v>270</v>
      </c>
      <c r="AR35" s="3" t="s">
        <v>269</v>
      </c>
      <c r="AS35" s="65" t="s">
        <v>362</v>
      </c>
      <c r="AT35" s="66"/>
      <c r="AU35" s="2" t="s">
        <v>326</v>
      </c>
      <c r="AV35" s="46"/>
      <c r="AW35" s="46"/>
      <c r="AX35" s="3">
        <f t="shared" si="2"/>
        <v>-2</v>
      </c>
      <c r="AY35" s="3">
        <v>26</v>
      </c>
      <c r="AZ35" s="46" t="s">
        <v>340</v>
      </c>
      <c r="BA35" s="4">
        <v>17.100000000000001</v>
      </c>
      <c r="BB35" s="4">
        <v>17.100000000000001</v>
      </c>
      <c r="BC35" s="38">
        <f t="shared" si="3"/>
        <v>0.10260000000000001</v>
      </c>
    </row>
    <row r="36" spans="1:55" x14ac:dyDescent="0.25">
      <c r="A36" s="54">
        <f t="shared" si="4"/>
        <v>28</v>
      </c>
      <c r="B36" s="55">
        <v>11</v>
      </c>
      <c r="C36" s="45" t="s">
        <v>41</v>
      </c>
      <c r="D36" s="45"/>
      <c r="E36" s="46" t="s">
        <v>44</v>
      </c>
      <c r="F36" s="47" t="s">
        <v>45</v>
      </c>
      <c r="G36" s="2"/>
      <c r="H36" s="3"/>
      <c r="I36" s="3"/>
      <c r="J36" s="3"/>
      <c r="K36" s="3"/>
      <c r="L36" s="3"/>
      <c r="M36" s="3"/>
      <c r="N36" s="3">
        <v>6</v>
      </c>
      <c r="O36" s="3"/>
      <c r="P36" s="3"/>
      <c r="Q36" s="3"/>
      <c r="R36" s="3"/>
      <c r="S36" s="3"/>
      <c r="T36" s="3"/>
      <c r="U36" s="3"/>
      <c r="V36" s="3"/>
      <c r="W36" s="3"/>
      <c r="X36" s="4"/>
      <c r="Y36" s="56">
        <f t="shared" si="0"/>
        <v>0.34200000000000003</v>
      </c>
      <c r="Z36" s="3">
        <f t="shared" si="1"/>
        <v>6</v>
      </c>
      <c r="AA36" s="3">
        <v>4</v>
      </c>
      <c r="AB36" s="3" t="s">
        <v>267</v>
      </c>
      <c r="AC36" s="3" t="s">
        <v>268</v>
      </c>
      <c r="AD36" s="3">
        <v>4</v>
      </c>
      <c r="AE36" s="3">
        <v>40</v>
      </c>
      <c r="AF36" s="73">
        <v>8.5</v>
      </c>
      <c r="AG36" s="3">
        <v>1</v>
      </c>
      <c r="AH36" s="3">
        <v>3</v>
      </c>
      <c r="AI36" s="3"/>
      <c r="AJ36" s="3"/>
      <c r="AK36" s="3">
        <v>15</v>
      </c>
      <c r="AL36" s="3">
        <v>2</v>
      </c>
      <c r="AM36" s="3">
        <v>2</v>
      </c>
      <c r="AN36" s="3" t="s">
        <v>409</v>
      </c>
      <c r="AO36" s="3">
        <v>2</v>
      </c>
      <c r="AP36" s="3" t="s">
        <v>279</v>
      </c>
      <c r="AQ36" s="3" t="s">
        <v>270</v>
      </c>
      <c r="AR36" s="3" t="s">
        <v>269</v>
      </c>
      <c r="AS36" s="65" t="s">
        <v>362</v>
      </c>
      <c r="AT36" s="66"/>
      <c r="AU36" s="2" t="s">
        <v>326</v>
      </c>
      <c r="AV36" s="46"/>
      <c r="AW36" s="46"/>
      <c r="AX36" s="3">
        <f t="shared" si="2"/>
        <v>-2</v>
      </c>
      <c r="AY36" s="3">
        <v>27</v>
      </c>
      <c r="AZ36" s="46" t="s">
        <v>340</v>
      </c>
      <c r="BA36" s="4" t="s">
        <v>366</v>
      </c>
      <c r="BB36" s="4" t="s">
        <v>366</v>
      </c>
      <c r="BC36" s="38">
        <f t="shared" si="3"/>
        <v>0.34200000000000003</v>
      </c>
    </row>
    <row r="37" spans="1:55" x14ac:dyDescent="0.25">
      <c r="A37" s="54">
        <f t="shared" si="4"/>
        <v>29</v>
      </c>
      <c r="B37" s="55">
        <v>11</v>
      </c>
      <c r="C37" s="45" t="s">
        <v>41</v>
      </c>
      <c r="D37" s="45"/>
      <c r="E37" s="46" t="s">
        <v>44</v>
      </c>
      <c r="F37" s="47" t="s">
        <v>46</v>
      </c>
      <c r="G37" s="2"/>
      <c r="H37" s="3">
        <v>1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4"/>
      <c r="Y37" s="56">
        <f t="shared" si="0"/>
        <v>0.11200000000000002</v>
      </c>
      <c r="Z37" s="3">
        <f t="shared" si="1"/>
        <v>1</v>
      </c>
      <c r="AA37" s="3">
        <v>0</v>
      </c>
      <c r="AB37" s="3" t="s">
        <v>267</v>
      </c>
      <c r="AC37" s="3" t="s">
        <v>268</v>
      </c>
      <c r="AD37" s="3">
        <v>3.5</v>
      </c>
      <c r="AE37" s="3">
        <v>45</v>
      </c>
      <c r="AF37" s="73">
        <v>8.5</v>
      </c>
      <c r="AG37" s="3">
        <v>1</v>
      </c>
      <c r="AH37" s="3">
        <v>6</v>
      </c>
      <c r="AI37" s="3"/>
      <c r="AJ37" s="3"/>
      <c r="AK37" s="3">
        <v>15</v>
      </c>
      <c r="AL37" s="3">
        <v>1</v>
      </c>
      <c r="AM37" s="3">
        <v>1</v>
      </c>
      <c r="AN37" s="3" t="s">
        <v>409</v>
      </c>
      <c r="AO37" s="3">
        <v>2</v>
      </c>
      <c r="AP37" s="3" t="s">
        <v>272</v>
      </c>
      <c r="AQ37" s="3" t="s">
        <v>273</v>
      </c>
      <c r="AR37" s="3" t="s">
        <v>269</v>
      </c>
      <c r="AS37" s="65" t="s">
        <v>362</v>
      </c>
      <c r="AT37" s="66"/>
      <c r="AU37" s="2" t="s">
        <v>326</v>
      </c>
      <c r="AV37" s="46"/>
      <c r="AW37" s="46"/>
      <c r="AX37" s="3">
        <f t="shared" si="2"/>
        <v>-5</v>
      </c>
      <c r="AY37" s="3">
        <v>28</v>
      </c>
      <c r="AZ37" s="46" t="s">
        <v>335</v>
      </c>
      <c r="BA37" s="4">
        <v>25.6</v>
      </c>
      <c r="BB37" s="4">
        <v>25.6</v>
      </c>
      <c r="BC37" s="38">
        <f t="shared" si="3"/>
        <v>2.5600000000000001E-2</v>
      </c>
    </row>
    <row r="38" spans="1:55" x14ac:dyDescent="0.25">
      <c r="A38" s="54">
        <f t="shared" si="4"/>
        <v>30</v>
      </c>
      <c r="B38" s="55">
        <v>11</v>
      </c>
      <c r="C38" s="45" t="s">
        <v>41</v>
      </c>
      <c r="D38" s="45"/>
      <c r="E38" s="46" t="s">
        <v>44</v>
      </c>
      <c r="F38" s="47" t="s">
        <v>46</v>
      </c>
      <c r="G38" s="2"/>
      <c r="H38" s="3"/>
      <c r="I38" s="3"/>
      <c r="J38" s="3"/>
      <c r="K38" s="3"/>
      <c r="L38" s="3"/>
      <c r="M38" s="3"/>
      <c r="N38" s="3">
        <v>2</v>
      </c>
      <c r="O38" s="3"/>
      <c r="P38" s="3"/>
      <c r="Q38" s="3"/>
      <c r="R38" s="3"/>
      <c r="S38" s="3"/>
      <c r="T38" s="3"/>
      <c r="U38" s="3"/>
      <c r="V38" s="3"/>
      <c r="W38" s="3"/>
      <c r="X38" s="4"/>
      <c r="Y38" s="56">
        <f t="shared" ref="Y38:Y69" si="5">((((SUMPRODUCT($G$3:$I$3,G38:I38))+(SUMPRODUCT($W$3:$X$3,W38:X38)))*1.12)+(SUMPRODUCT($J$3:$V$3,J38:V38)))/1000</f>
        <v>0.114</v>
      </c>
      <c r="Z38" s="3">
        <f t="shared" ref="Z38:Z69" si="6">SUM(G38:X38)</f>
        <v>2</v>
      </c>
      <c r="AA38" s="3">
        <v>0</v>
      </c>
      <c r="AB38" s="3" t="s">
        <v>267</v>
      </c>
      <c r="AC38" s="3" t="s">
        <v>268</v>
      </c>
      <c r="AD38" s="3">
        <v>3.5</v>
      </c>
      <c r="AE38" s="3">
        <v>45</v>
      </c>
      <c r="AF38" s="73">
        <v>9</v>
      </c>
      <c r="AG38" s="3">
        <v>1</v>
      </c>
      <c r="AH38" s="3">
        <v>1</v>
      </c>
      <c r="AI38" s="3"/>
      <c r="AJ38" s="3"/>
      <c r="AK38" s="3">
        <v>15</v>
      </c>
      <c r="AL38" s="3">
        <v>2</v>
      </c>
      <c r="AM38" s="3">
        <v>1</v>
      </c>
      <c r="AN38" s="3" t="s">
        <v>409</v>
      </c>
      <c r="AO38" s="3">
        <v>2</v>
      </c>
      <c r="AP38" s="3" t="s">
        <v>280</v>
      </c>
      <c r="AQ38" s="3" t="s">
        <v>277</v>
      </c>
      <c r="AR38" s="3" t="s">
        <v>274</v>
      </c>
      <c r="AS38" s="65" t="s">
        <v>362</v>
      </c>
      <c r="AT38" s="66"/>
      <c r="AU38" s="2" t="s">
        <v>326</v>
      </c>
      <c r="AV38" s="46"/>
      <c r="AW38" s="46"/>
      <c r="AX38" s="3">
        <f t="shared" ref="AX38:AX69" si="7">AG38-AH38</f>
        <v>0</v>
      </c>
      <c r="AY38" s="3">
        <v>29</v>
      </c>
      <c r="AZ38" s="46" t="s">
        <v>337</v>
      </c>
      <c r="BA38" s="4">
        <v>22.4</v>
      </c>
      <c r="BB38" s="4">
        <v>22.4</v>
      </c>
      <c r="BC38" s="38">
        <f t="shared" ref="BC38:BC69" si="8">IF((AM38=1),((PRODUCT(Z38,BB38))/1000),(SUM(Y38)))</f>
        <v>4.48E-2</v>
      </c>
    </row>
    <row r="39" spans="1:55" x14ac:dyDescent="0.25">
      <c r="A39" s="54">
        <f t="shared" si="4"/>
        <v>31</v>
      </c>
      <c r="B39" s="55">
        <v>12</v>
      </c>
      <c r="C39" s="45" t="s">
        <v>41</v>
      </c>
      <c r="D39" s="45"/>
      <c r="E39" s="46" t="s">
        <v>47</v>
      </c>
      <c r="F39" s="47" t="s">
        <v>48</v>
      </c>
      <c r="G39" s="2"/>
      <c r="H39" s="3">
        <v>19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4"/>
      <c r="Y39" s="56">
        <f t="shared" si="5"/>
        <v>2.1280000000000001</v>
      </c>
      <c r="Z39" s="3">
        <f t="shared" si="6"/>
        <v>19</v>
      </c>
      <c r="AA39" s="3">
        <v>0</v>
      </c>
      <c r="AB39" s="3" t="s">
        <v>283</v>
      </c>
      <c r="AC39" s="3" t="s">
        <v>268</v>
      </c>
      <c r="AD39" s="3">
        <v>5</v>
      </c>
      <c r="AE39" s="3" t="s">
        <v>284</v>
      </c>
      <c r="AF39" s="73">
        <v>9</v>
      </c>
      <c r="AG39" s="3">
        <v>1</v>
      </c>
      <c r="AH39" s="3">
        <v>1</v>
      </c>
      <c r="AI39" s="3">
        <v>1</v>
      </c>
      <c r="AJ39" s="3"/>
      <c r="AK39" s="3">
        <v>15</v>
      </c>
      <c r="AL39" s="3">
        <v>1</v>
      </c>
      <c r="AM39" s="3">
        <v>1</v>
      </c>
      <c r="AN39" s="3" t="s">
        <v>409</v>
      </c>
      <c r="AO39" s="3">
        <v>1</v>
      </c>
      <c r="AP39" s="3" t="s">
        <v>285</v>
      </c>
      <c r="AQ39" s="3" t="s">
        <v>277</v>
      </c>
      <c r="AR39" s="3" t="s">
        <v>269</v>
      </c>
      <c r="AS39" s="65" t="s">
        <v>362</v>
      </c>
      <c r="AT39" s="66"/>
      <c r="AU39" s="2" t="s">
        <v>325</v>
      </c>
      <c r="AV39" s="46" t="s">
        <v>328</v>
      </c>
      <c r="AW39" s="46"/>
      <c r="AX39" s="3">
        <f t="shared" si="7"/>
        <v>0</v>
      </c>
      <c r="AY39" s="3">
        <v>30</v>
      </c>
      <c r="AZ39" s="46" t="s">
        <v>346</v>
      </c>
      <c r="BA39" s="4">
        <v>56</v>
      </c>
      <c r="BB39" s="4">
        <v>56</v>
      </c>
      <c r="BC39" s="38">
        <f t="shared" si="8"/>
        <v>1.0640000000000001</v>
      </c>
    </row>
    <row r="40" spans="1:55" x14ac:dyDescent="0.25">
      <c r="A40" s="54">
        <f t="shared" si="4"/>
        <v>32</v>
      </c>
      <c r="B40" s="55">
        <v>13</v>
      </c>
      <c r="C40" s="45" t="s">
        <v>41</v>
      </c>
      <c r="D40" s="45"/>
      <c r="E40" s="46" t="s">
        <v>49</v>
      </c>
      <c r="F40" s="47" t="s">
        <v>50</v>
      </c>
      <c r="G40" s="2"/>
      <c r="H40" s="3">
        <v>9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4"/>
      <c r="Y40" s="56">
        <f t="shared" si="5"/>
        <v>1.008</v>
      </c>
      <c r="Z40" s="3">
        <f t="shared" si="6"/>
        <v>9</v>
      </c>
      <c r="AA40" s="3">
        <v>4</v>
      </c>
      <c r="AB40" s="3" t="s">
        <v>267</v>
      </c>
      <c r="AC40" s="3" t="s">
        <v>268</v>
      </c>
      <c r="AD40" s="3">
        <v>4</v>
      </c>
      <c r="AE40" s="3">
        <v>50</v>
      </c>
      <c r="AF40" s="73">
        <v>8</v>
      </c>
      <c r="AG40" s="3">
        <v>0.5</v>
      </c>
      <c r="AH40" s="3">
        <v>5</v>
      </c>
      <c r="AI40" s="3"/>
      <c r="AJ40" s="3"/>
      <c r="AK40" s="3">
        <v>20</v>
      </c>
      <c r="AL40" s="3">
        <v>2</v>
      </c>
      <c r="AM40" s="3">
        <v>1</v>
      </c>
      <c r="AN40" s="3" t="s">
        <v>409</v>
      </c>
      <c r="AO40" s="3">
        <v>3</v>
      </c>
      <c r="AP40" s="3" t="s">
        <v>279</v>
      </c>
      <c r="AQ40" s="3" t="s">
        <v>278</v>
      </c>
      <c r="AR40" s="3" t="s">
        <v>269</v>
      </c>
      <c r="AS40" s="65" t="s">
        <v>362</v>
      </c>
      <c r="AT40" s="66"/>
      <c r="AU40" s="2" t="s">
        <v>326</v>
      </c>
      <c r="AV40" s="46"/>
      <c r="AW40" s="46"/>
      <c r="AX40" s="3">
        <f t="shared" si="7"/>
        <v>-4.5</v>
      </c>
      <c r="AY40" s="3">
        <v>31</v>
      </c>
      <c r="AZ40" s="46" t="s">
        <v>341</v>
      </c>
      <c r="BA40" s="4">
        <v>32.1</v>
      </c>
      <c r="BB40" s="4">
        <v>32.1</v>
      </c>
      <c r="BC40" s="38">
        <f t="shared" si="8"/>
        <v>0.28890000000000005</v>
      </c>
    </row>
    <row r="41" spans="1:55" x14ac:dyDescent="0.25">
      <c r="A41" s="54">
        <f t="shared" si="4"/>
        <v>33</v>
      </c>
      <c r="B41" s="55">
        <v>13</v>
      </c>
      <c r="C41" s="45" t="s">
        <v>41</v>
      </c>
      <c r="D41" s="45"/>
      <c r="E41" s="46" t="s">
        <v>49</v>
      </c>
      <c r="F41" s="47" t="s">
        <v>50</v>
      </c>
      <c r="G41" s="2"/>
      <c r="H41" s="3"/>
      <c r="I41" s="3"/>
      <c r="J41" s="3"/>
      <c r="K41" s="3"/>
      <c r="L41" s="3"/>
      <c r="M41" s="3"/>
      <c r="N41" s="3">
        <v>4</v>
      </c>
      <c r="O41" s="3"/>
      <c r="P41" s="3"/>
      <c r="Q41" s="3"/>
      <c r="R41" s="3"/>
      <c r="S41" s="3"/>
      <c r="T41" s="3"/>
      <c r="U41" s="3"/>
      <c r="V41" s="3"/>
      <c r="W41" s="3"/>
      <c r="X41" s="4"/>
      <c r="Y41" s="56">
        <f t="shared" si="5"/>
        <v>0.22800000000000001</v>
      </c>
      <c r="Z41" s="3">
        <f t="shared" si="6"/>
        <v>4</v>
      </c>
      <c r="AA41" s="3">
        <v>3</v>
      </c>
      <c r="AB41" s="3" t="s">
        <v>267</v>
      </c>
      <c r="AC41" s="3" t="s">
        <v>268</v>
      </c>
      <c r="AD41" s="3">
        <v>4</v>
      </c>
      <c r="AE41" s="3">
        <v>50</v>
      </c>
      <c r="AF41" s="73">
        <v>8.5</v>
      </c>
      <c r="AG41" s="3">
        <v>1</v>
      </c>
      <c r="AH41" s="3">
        <v>5</v>
      </c>
      <c r="AI41" s="3"/>
      <c r="AJ41" s="3"/>
      <c r="AK41" s="3">
        <v>15</v>
      </c>
      <c r="AL41" s="3">
        <v>2</v>
      </c>
      <c r="AM41" s="3">
        <v>2</v>
      </c>
      <c r="AN41" s="3" t="s">
        <v>409</v>
      </c>
      <c r="AO41" s="3">
        <v>2</v>
      </c>
      <c r="AP41" s="3" t="s">
        <v>279</v>
      </c>
      <c r="AQ41" s="3" t="s">
        <v>278</v>
      </c>
      <c r="AR41" s="3" t="s">
        <v>269</v>
      </c>
      <c r="AS41" s="65" t="s">
        <v>362</v>
      </c>
      <c r="AT41" s="66"/>
      <c r="AU41" s="2" t="s">
        <v>326</v>
      </c>
      <c r="AV41" s="46"/>
      <c r="AW41" s="46"/>
      <c r="AX41" s="3">
        <f t="shared" si="7"/>
        <v>-4</v>
      </c>
      <c r="AY41" s="3">
        <v>32</v>
      </c>
      <c r="AZ41" s="46" t="s">
        <v>332</v>
      </c>
      <c r="BA41" s="4" t="s">
        <v>366</v>
      </c>
      <c r="BB41" s="4" t="s">
        <v>366</v>
      </c>
      <c r="BC41" s="38">
        <f t="shared" si="8"/>
        <v>0.22800000000000001</v>
      </c>
    </row>
    <row r="42" spans="1:55" x14ac:dyDescent="0.25">
      <c r="A42" s="54">
        <f t="shared" si="4"/>
        <v>34</v>
      </c>
      <c r="B42" s="55">
        <v>14</v>
      </c>
      <c r="C42" s="45" t="s">
        <v>41</v>
      </c>
      <c r="D42" s="45"/>
      <c r="E42" s="46" t="s">
        <v>297</v>
      </c>
      <c r="F42" s="47" t="s">
        <v>298</v>
      </c>
      <c r="G42" s="2"/>
      <c r="H42" s="3">
        <v>8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4"/>
      <c r="Y42" s="56">
        <f t="shared" si="5"/>
        <v>0.89600000000000013</v>
      </c>
      <c r="Z42" s="3">
        <f t="shared" si="6"/>
        <v>8</v>
      </c>
      <c r="AA42" s="3">
        <v>0</v>
      </c>
      <c r="AB42" s="3" t="s">
        <v>267</v>
      </c>
      <c r="AC42" s="3" t="s">
        <v>268</v>
      </c>
      <c r="AD42" s="3">
        <v>3.5</v>
      </c>
      <c r="AE42" s="3">
        <v>60</v>
      </c>
      <c r="AF42" s="73">
        <v>9</v>
      </c>
      <c r="AG42" s="3">
        <v>1</v>
      </c>
      <c r="AH42" s="3">
        <v>1.5</v>
      </c>
      <c r="AI42" s="3"/>
      <c r="AJ42" s="3"/>
      <c r="AK42" s="3">
        <v>15</v>
      </c>
      <c r="AL42" s="3">
        <v>2</v>
      </c>
      <c r="AM42" s="3">
        <v>1</v>
      </c>
      <c r="AN42" s="3" t="s">
        <v>409</v>
      </c>
      <c r="AO42" s="3">
        <v>1</v>
      </c>
      <c r="AP42" s="3" t="s">
        <v>276</v>
      </c>
      <c r="AQ42" s="3" t="s">
        <v>277</v>
      </c>
      <c r="AR42" s="3" t="s">
        <v>274</v>
      </c>
      <c r="AS42" s="65" t="s">
        <v>362</v>
      </c>
      <c r="AT42" s="66"/>
      <c r="AU42" s="2" t="s">
        <v>326</v>
      </c>
      <c r="AV42" s="46"/>
      <c r="AW42" s="46"/>
      <c r="AX42" s="3">
        <f t="shared" si="7"/>
        <v>-0.5</v>
      </c>
      <c r="AY42" s="3">
        <v>33</v>
      </c>
      <c r="AZ42" s="46" t="s">
        <v>342</v>
      </c>
      <c r="BA42" s="4">
        <v>28.8</v>
      </c>
      <c r="BB42" s="4">
        <v>28.8</v>
      </c>
      <c r="BC42" s="38">
        <f t="shared" si="8"/>
        <v>0.23039999999999999</v>
      </c>
    </row>
    <row r="43" spans="1:55" ht="24" x14ac:dyDescent="0.25">
      <c r="A43" s="54">
        <f t="shared" si="4"/>
        <v>35</v>
      </c>
      <c r="B43" s="55">
        <v>15</v>
      </c>
      <c r="C43" s="45" t="s">
        <v>51</v>
      </c>
      <c r="D43" s="45"/>
      <c r="E43" s="46" t="s">
        <v>52</v>
      </c>
      <c r="F43" s="47" t="s">
        <v>53</v>
      </c>
      <c r="G43" s="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>
        <v>4</v>
      </c>
      <c r="U43" s="3"/>
      <c r="V43" s="3"/>
      <c r="W43" s="3"/>
      <c r="X43" s="4"/>
      <c r="Y43" s="56">
        <f t="shared" si="5"/>
        <v>0.33600000000000002</v>
      </c>
      <c r="Z43" s="3">
        <f t="shared" si="6"/>
        <v>4</v>
      </c>
      <c r="AA43" s="3">
        <v>8</v>
      </c>
      <c r="AB43" s="3" t="s">
        <v>281</v>
      </c>
      <c r="AC43" s="3" t="s">
        <v>268</v>
      </c>
      <c r="AD43" s="3">
        <v>7</v>
      </c>
      <c r="AE43" s="3">
        <v>45</v>
      </c>
      <c r="AF43" s="73">
        <v>9</v>
      </c>
      <c r="AG43" s="3">
        <v>1</v>
      </c>
      <c r="AH43" s="3">
        <v>11</v>
      </c>
      <c r="AI43" s="3">
        <v>1</v>
      </c>
      <c r="AJ43" s="3"/>
      <c r="AK43" s="3">
        <v>15</v>
      </c>
      <c r="AL43" s="3">
        <v>2</v>
      </c>
      <c r="AM43" s="3">
        <v>2</v>
      </c>
      <c r="AN43" s="3" t="s">
        <v>409</v>
      </c>
      <c r="AO43" s="3">
        <v>2</v>
      </c>
      <c r="AP43" s="3" t="s">
        <v>279</v>
      </c>
      <c r="AQ43" s="3" t="s">
        <v>270</v>
      </c>
      <c r="AR43" s="3" t="s">
        <v>269</v>
      </c>
      <c r="AS43" s="65" t="s">
        <v>362</v>
      </c>
      <c r="AT43" s="66"/>
      <c r="AU43" s="2" t="s">
        <v>324</v>
      </c>
      <c r="AV43" s="46" t="s">
        <v>328</v>
      </c>
      <c r="AW43" s="46"/>
      <c r="AX43" s="3">
        <f t="shared" si="7"/>
        <v>-10</v>
      </c>
      <c r="AY43" s="3">
        <v>34</v>
      </c>
      <c r="AZ43" s="46" t="s">
        <v>360</v>
      </c>
      <c r="BA43" s="4" t="s">
        <v>366</v>
      </c>
      <c r="BB43" s="4" t="s">
        <v>366</v>
      </c>
      <c r="BC43" s="38">
        <f t="shared" si="8"/>
        <v>0.33600000000000002</v>
      </c>
    </row>
    <row r="44" spans="1:55" ht="24" x14ac:dyDescent="0.25">
      <c r="A44" s="54">
        <f t="shared" si="4"/>
        <v>36</v>
      </c>
      <c r="B44" s="55">
        <v>15</v>
      </c>
      <c r="C44" s="45" t="s">
        <v>51</v>
      </c>
      <c r="D44" s="45"/>
      <c r="E44" s="46" t="s">
        <v>52</v>
      </c>
      <c r="F44" s="47" t="s">
        <v>53</v>
      </c>
      <c r="G44" s="2"/>
      <c r="H44" s="3">
        <v>2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4"/>
      <c r="Y44" s="56">
        <f t="shared" si="5"/>
        <v>0.22400000000000003</v>
      </c>
      <c r="Z44" s="3">
        <f t="shared" si="6"/>
        <v>2</v>
      </c>
      <c r="AA44" s="3">
        <v>4</v>
      </c>
      <c r="AB44" s="3" t="s">
        <v>267</v>
      </c>
      <c r="AC44" s="3" t="s">
        <v>268</v>
      </c>
      <c r="AD44" s="3">
        <v>4.5</v>
      </c>
      <c r="AE44" s="3">
        <v>45</v>
      </c>
      <c r="AF44" s="73">
        <v>8.5</v>
      </c>
      <c r="AG44" s="3">
        <v>1.5</v>
      </c>
      <c r="AH44" s="3">
        <v>4</v>
      </c>
      <c r="AI44" s="3"/>
      <c r="AJ44" s="3"/>
      <c r="AK44" s="3">
        <v>15</v>
      </c>
      <c r="AL44" s="3">
        <v>1</v>
      </c>
      <c r="AM44" s="3">
        <v>1</v>
      </c>
      <c r="AN44" s="3" t="s">
        <v>409</v>
      </c>
      <c r="AO44" s="3">
        <v>2</v>
      </c>
      <c r="AP44" s="3" t="s">
        <v>272</v>
      </c>
      <c r="AQ44" s="3" t="s">
        <v>273</v>
      </c>
      <c r="AR44" s="3" t="s">
        <v>269</v>
      </c>
      <c r="AS44" s="65" t="s">
        <v>362</v>
      </c>
      <c r="AT44" s="66"/>
      <c r="AU44" s="2" t="s">
        <v>326</v>
      </c>
      <c r="AV44" s="46"/>
      <c r="AW44" s="46"/>
      <c r="AX44" s="3">
        <f t="shared" si="7"/>
        <v>-2.5</v>
      </c>
      <c r="AY44" s="3">
        <v>35</v>
      </c>
      <c r="AZ44" s="46" t="s">
        <v>331</v>
      </c>
      <c r="BA44" s="4">
        <v>22.4</v>
      </c>
      <c r="BB44" s="4">
        <v>22.4</v>
      </c>
      <c r="BC44" s="38">
        <f t="shared" si="8"/>
        <v>4.48E-2</v>
      </c>
    </row>
    <row r="45" spans="1:55" ht="24" x14ac:dyDescent="0.25">
      <c r="A45" s="54">
        <f t="shared" si="4"/>
        <v>37</v>
      </c>
      <c r="B45" s="55">
        <v>15</v>
      </c>
      <c r="C45" s="45" t="s">
        <v>51</v>
      </c>
      <c r="D45" s="45"/>
      <c r="E45" s="46" t="s">
        <v>52</v>
      </c>
      <c r="F45" s="47" t="s">
        <v>53</v>
      </c>
      <c r="G45" s="2"/>
      <c r="H45" s="3"/>
      <c r="I45" s="3">
        <v>4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4"/>
      <c r="Y45" s="56">
        <f t="shared" si="5"/>
        <v>0.67200000000000015</v>
      </c>
      <c r="Z45" s="3">
        <f t="shared" si="6"/>
        <v>4</v>
      </c>
      <c r="AA45" s="3">
        <v>6</v>
      </c>
      <c r="AB45" s="3" t="s">
        <v>283</v>
      </c>
      <c r="AC45" s="3" t="s">
        <v>268</v>
      </c>
      <c r="AD45" s="3">
        <v>5.5</v>
      </c>
      <c r="AE45" s="3">
        <v>50</v>
      </c>
      <c r="AF45" s="73">
        <v>9</v>
      </c>
      <c r="AG45" s="3">
        <v>2</v>
      </c>
      <c r="AH45" s="3">
        <v>7</v>
      </c>
      <c r="AI45" s="3"/>
      <c r="AJ45" s="3"/>
      <c r="AK45" s="3">
        <v>30</v>
      </c>
      <c r="AL45" s="3">
        <v>1</v>
      </c>
      <c r="AM45" s="3">
        <v>1</v>
      </c>
      <c r="AN45" s="3" t="s">
        <v>409</v>
      </c>
      <c r="AO45" s="3">
        <v>1</v>
      </c>
      <c r="AP45" s="3" t="s">
        <v>272</v>
      </c>
      <c r="AQ45" s="3" t="s">
        <v>273</v>
      </c>
      <c r="AR45" s="3" t="s">
        <v>269</v>
      </c>
      <c r="AS45" s="65" t="s">
        <v>362</v>
      </c>
      <c r="AT45" s="66"/>
      <c r="AU45" s="2" t="s">
        <v>325</v>
      </c>
      <c r="AV45" s="46"/>
      <c r="AW45" s="46"/>
      <c r="AX45" s="3">
        <f t="shared" si="7"/>
        <v>-5</v>
      </c>
      <c r="AY45" s="3">
        <v>36</v>
      </c>
      <c r="AZ45" s="46" t="s">
        <v>343</v>
      </c>
      <c r="BA45" s="4">
        <v>68</v>
      </c>
      <c r="BB45" s="4">
        <v>68</v>
      </c>
      <c r="BC45" s="38">
        <f t="shared" si="8"/>
        <v>0.27200000000000002</v>
      </c>
    </row>
    <row r="46" spans="1:55" ht="24" x14ac:dyDescent="0.25">
      <c r="A46" s="54">
        <f t="shared" si="4"/>
        <v>38</v>
      </c>
      <c r="B46" s="55">
        <v>15</v>
      </c>
      <c r="C46" s="45" t="s">
        <v>51</v>
      </c>
      <c r="D46" s="45"/>
      <c r="E46" s="46" t="s">
        <v>52</v>
      </c>
      <c r="F46" s="47" t="s">
        <v>53</v>
      </c>
      <c r="G46" s="2"/>
      <c r="H46" s="3"/>
      <c r="I46" s="3"/>
      <c r="J46" s="3"/>
      <c r="K46" s="3"/>
      <c r="L46" s="3"/>
      <c r="M46" s="3">
        <v>4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4"/>
      <c r="Y46" s="56">
        <f t="shared" si="5"/>
        <v>0.224</v>
      </c>
      <c r="Z46" s="3">
        <f t="shared" si="6"/>
        <v>4</v>
      </c>
      <c r="AA46" s="3">
        <v>2</v>
      </c>
      <c r="AB46" s="3" t="s">
        <v>283</v>
      </c>
      <c r="AC46" s="3" t="s">
        <v>268</v>
      </c>
      <c r="AD46" s="3">
        <v>5.5</v>
      </c>
      <c r="AE46" s="3">
        <v>50</v>
      </c>
      <c r="AF46" s="73">
        <v>9</v>
      </c>
      <c r="AG46" s="3">
        <v>1</v>
      </c>
      <c r="AH46" s="3">
        <v>1</v>
      </c>
      <c r="AI46" s="3"/>
      <c r="AJ46" s="3"/>
      <c r="AK46" s="3">
        <v>15</v>
      </c>
      <c r="AL46" s="3">
        <v>2</v>
      </c>
      <c r="AM46" s="3">
        <v>2</v>
      </c>
      <c r="AN46" s="3" t="s">
        <v>409</v>
      </c>
      <c r="AO46" s="3">
        <v>2</v>
      </c>
      <c r="AP46" s="3" t="s">
        <v>279</v>
      </c>
      <c r="AQ46" s="3" t="s">
        <v>270</v>
      </c>
      <c r="AR46" s="3" t="s">
        <v>269</v>
      </c>
      <c r="AS46" s="65" t="s">
        <v>362</v>
      </c>
      <c r="AT46" s="66"/>
      <c r="AU46" s="2" t="s">
        <v>325</v>
      </c>
      <c r="AV46" s="46"/>
      <c r="AW46" s="46"/>
      <c r="AX46" s="3">
        <f t="shared" si="7"/>
        <v>0</v>
      </c>
      <c r="AY46" s="3">
        <v>37</v>
      </c>
      <c r="AZ46" s="46" t="s">
        <v>344</v>
      </c>
      <c r="BA46" s="4" t="s">
        <v>366</v>
      </c>
      <c r="BB46" s="4" t="s">
        <v>366</v>
      </c>
      <c r="BC46" s="38">
        <f t="shared" si="8"/>
        <v>0.224</v>
      </c>
    </row>
    <row r="47" spans="1:55" ht="24" x14ac:dyDescent="0.25">
      <c r="A47" s="54">
        <f t="shared" si="4"/>
        <v>39</v>
      </c>
      <c r="B47" s="55">
        <v>16</v>
      </c>
      <c r="C47" s="45" t="s">
        <v>51</v>
      </c>
      <c r="D47" s="45"/>
      <c r="E47" s="46" t="s">
        <v>54</v>
      </c>
      <c r="F47" s="47" t="s">
        <v>55</v>
      </c>
      <c r="G47" s="2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>
        <v>6</v>
      </c>
      <c r="U47" s="3"/>
      <c r="V47" s="3"/>
      <c r="W47" s="3"/>
      <c r="X47" s="4"/>
      <c r="Y47" s="56">
        <f t="shared" si="5"/>
        <v>0.504</v>
      </c>
      <c r="Z47" s="3">
        <f t="shared" si="6"/>
        <v>6</v>
      </c>
      <c r="AA47" s="3">
        <v>7</v>
      </c>
      <c r="AB47" s="3" t="s">
        <v>281</v>
      </c>
      <c r="AC47" s="3" t="s">
        <v>268</v>
      </c>
      <c r="AD47" s="3">
        <v>7</v>
      </c>
      <c r="AE47" s="3">
        <v>50</v>
      </c>
      <c r="AF47" s="73">
        <v>9</v>
      </c>
      <c r="AG47" s="3">
        <v>1</v>
      </c>
      <c r="AH47" s="3">
        <v>5</v>
      </c>
      <c r="AI47" s="3">
        <v>1</v>
      </c>
      <c r="AJ47" s="3"/>
      <c r="AK47" s="3">
        <v>15</v>
      </c>
      <c r="AL47" s="3">
        <v>2</v>
      </c>
      <c r="AM47" s="3">
        <v>2</v>
      </c>
      <c r="AN47" s="3" t="s">
        <v>409</v>
      </c>
      <c r="AO47" s="3">
        <v>2</v>
      </c>
      <c r="AP47" s="3" t="s">
        <v>279</v>
      </c>
      <c r="AQ47" s="3" t="s">
        <v>270</v>
      </c>
      <c r="AR47" s="3" t="s">
        <v>269</v>
      </c>
      <c r="AS47" s="65" t="s">
        <v>362</v>
      </c>
      <c r="AT47" s="66"/>
      <c r="AU47" s="2" t="s">
        <v>324</v>
      </c>
      <c r="AV47" s="46" t="s">
        <v>328</v>
      </c>
      <c r="AW47" s="46"/>
      <c r="AX47" s="3">
        <f t="shared" si="7"/>
        <v>-4</v>
      </c>
      <c r="AY47" s="3">
        <v>38</v>
      </c>
      <c r="AZ47" s="46" t="s">
        <v>360</v>
      </c>
      <c r="BA47" s="4" t="s">
        <v>366</v>
      </c>
      <c r="BB47" s="4" t="s">
        <v>366</v>
      </c>
      <c r="BC47" s="38">
        <f t="shared" si="8"/>
        <v>0.504</v>
      </c>
    </row>
    <row r="48" spans="1:55" ht="24" x14ac:dyDescent="0.25">
      <c r="A48" s="54">
        <f t="shared" si="4"/>
        <v>40</v>
      </c>
      <c r="B48" s="55">
        <v>16</v>
      </c>
      <c r="C48" s="45" t="s">
        <v>51</v>
      </c>
      <c r="D48" s="45"/>
      <c r="E48" s="46" t="s">
        <v>54</v>
      </c>
      <c r="F48" s="47" t="s">
        <v>56</v>
      </c>
      <c r="G48" s="2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>
        <v>6</v>
      </c>
      <c r="U48" s="3"/>
      <c r="V48" s="3"/>
      <c r="W48" s="3"/>
      <c r="X48" s="4"/>
      <c r="Y48" s="56">
        <f t="shared" si="5"/>
        <v>0.504</v>
      </c>
      <c r="Z48" s="3">
        <f t="shared" si="6"/>
        <v>6</v>
      </c>
      <c r="AA48" s="3">
        <v>7</v>
      </c>
      <c r="AB48" s="3" t="s">
        <v>281</v>
      </c>
      <c r="AC48" s="3" t="s">
        <v>268</v>
      </c>
      <c r="AD48" s="3">
        <v>7</v>
      </c>
      <c r="AE48" s="3">
        <v>50</v>
      </c>
      <c r="AF48" s="73">
        <v>9</v>
      </c>
      <c r="AG48" s="3">
        <v>1</v>
      </c>
      <c r="AH48" s="3">
        <v>5</v>
      </c>
      <c r="AI48" s="3">
        <v>1</v>
      </c>
      <c r="AJ48" s="3"/>
      <c r="AK48" s="3">
        <v>15</v>
      </c>
      <c r="AL48" s="3">
        <v>2</v>
      </c>
      <c r="AM48" s="3">
        <v>2</v>
      </c>
      <c r="AN48" s="3" t="s">
        <v>409</v>
      </c>
      <c r="AO48" s="3">
        <v>2</v>
      </c>
      <c r="AP48" s="3" t="s">
        <v>279</v>
      </c>
      <c r="AQ48" s="3" t="s">
        <v>270</v>
      </c>
      <c r="AR48" s="3" t="s">
        <v>269</v>
      </c>
      <c r="AS48" s="65" t="s">
        <v>362</v>
      </c>
      <c r="AT48" s="66"/>
      <c r="AU48" s="2" t="s">
        <v>324</v>
      </c>
      <c r="AV48" s="46" t="s">
        <v>328</v>
      </c>
      <c r="AW48" s="46"/>
      <c r="AX48" s="3">
        <f t="shared" si="7"/>
        <v>-4</v>
      </c>
      <c r="AY48" s="3">
        <v>39</v>
      </c>
      <c r="AZ48" s="46" t="s">
        <v>360</v>
      </c>
      <c r="BA48" s="4" t="s">
        <v>366</v>
      </c>
      <c r="BB48" s="4" t="s">
        <v>366</v>
      </c>
      <c r="BC48" s="38">
        <f t="shared" si="8"/>
        <v>0.504</v>
      </c>
    </row>
    <row r="49" spans="1:55" x14ac:dyDescent="0.25">
      <c r="A49" s="54">
        <f t="shared" si="4"/>
        <v>41</v>
      </c>
      <c r="B49" s="55">
        <v>17</v>
      </c>
      <c r="C49" s="45" t="s">
        <v>63</v>
      </c>
      <c r="D49" s="45"/>
      <c r="E49" s="46" t="s">
        <v>64</v>
      </c>
      <c r="F49" s="47" t="s">
        <v>65</v>
      </c>
      <c r="G49" s="2"/>
      <c r="H49" s="3">
        <v>10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4"/>
      <c r="Y49" s="56">
        <f t="shared" si="5"/>
        <v>1.1200000000000001</v>
      </c>
      <c r="Z49" s="3">
        <f t="shared" si="6"/>
        <v>10</v>
      </c>
      <c r="AA49" s="3">
        <v>4</v>
      </c>
      <c r="AB49" s="3" t="s">
        <v>283</v>
      </c>
      <c r="AC49" s="3" t="s">
        <v>268</v>
      </c>
      <c r="AD49" s="3">
        <v>6</v>
      </c>
      <c r="AE49" s="3">
        <v>45</v>
      </c>
      <c r="AF49" s="73">
        <v>9</v>
      </c>
      <c r="AG49" s="3">
        <v>1</v>
      </c>
      <c r="AH49" s="3">
        <v>4.5</v>
      </c>
      <c r="AI49" s="3">
        <v>1</v>
      </c>
      <c r="AJ49" s="3"/>
      <c r="AK49" s="3">
        <v>15</v>
      </c>
      <c r="AL49" s="3">
        <v>1</v>
      </c>
      <c r="AM49" s="3">
        <v>1</v>
      </c>
      <c r="AN49" s="3" t="s">
        <v>409</v>
      </c>
      <c r="AO49" s="3">
        <v>1</v>
      </c>
      <c r="AP49" s="3" t="s">
        <v>272</v>
      </c>
      <c r="AQ49" s="3" t="s">
        <v>273</v>
      </c>
      <c r="AR49" s="3" t="s">
        <v>269</v>
      </c>
      <c r="AS49" s="65" t="s">
        <v>362</v>
      </c>
      <c r="AT49" s="66"/>
      <c r="AU49" s="2" t="s">
        <v>325</v>
      </c>
      <c r="AV49" s="46"/>
      <c r="AW49" s="46"/>
      <c r="AX49" s="3">
        <f t="shared" si="7"/>
        <v>-3.5</v>
      </c>
      <c r="AY49" s="3">
        <v>44</v>
      </c>
      <c r="AZ49" s="46" t="s">
        <v>346</v>
      </c>
      <c r="BA49" s="4">
        <v>56</v>
      </c>
      <c r="BB49" s="4">
        <v>56</v>
      </c>
      <c r="BC49" s="38">
        <f t="shared" si="8"/>
        <v>0.56000000000000005</v>
      </c>
    </row>
    <row r="50" spans="1:55" x14ac:dyDescent="0.25">
      <c r="A50" s="54">
        <f t="shared" si="4"/>
        <v>42</v>
      </c>
      <c r="B50" s="55">
        <v>17</v>
      </c>
      <c r="C50" s="45" t="s">
        <v>63</v>
      </c>
      <c r="D50" s="45"/>
      <c r="E50" s="46" t="s">
        <v>66</v>
      </c>
      <c r="F50" s="47" t="s">
        <v>67</v>
      </c>
      <c r="G50" s="2"/>
      <c r="H50" s="3">
        <v>14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4"/>
      <c r="Y50" s="56">
        <f t="shared" si="5"/>
        <v>1.5680000000000003</v>
      </c>
      <c r="Z50" s="3">
        <f t="shared" si="6"/>
        <v>14</v>
      </c>
      <c r="AA50" s="3">
        <v>4</v>
      </c>
      <c r="AB50" s="3" t="s">
        <v>283</v>
      </c>
      <c r="AC50" s="3" t="s">
        <v>268</v>
      </c>
      <c r="AD50" s="3">
        <v>6</v>
      </c>
      <c r="AE50" s="3">
        <v>36</v>
      </c>
      <c r="AF50" s="73">
        <v>9</v>
      </c>
      <c r="AG50" s="3">
        <v>0.5</v>
      </c>
      <c r="AH50" s="3">
        <v>5</v>
      </c>
      <c r="AI50" s="3">
        <v>1</v>
      </c>
      <c r="AJ50" s="3"/>
      <c r="AK50" s="3">
        <v>15</v>
      </c>
      <c r="AL50" s="3">
        <v>1</v>
      </c>
      <c r="AM50" s="3">
        <v>1</v>
      </c>
      <c r="AN50" s="3" t="s">
        <v>409</v>
      </c>
      <c r="AO50" s="3">
        <v>1</v>
      </c>
      <c r="AP50" s="3" t="s">
        <v>272</v>
      </c>
      <c r="AQ50" s="3" t="s">
        <v>273</v>
      </c>
      <c r="AR50" s="3" t="s">
        <v>269</v>
      </c>
      <c r="AS50" s="65" t="s">
        <v>362</v>
      </c>
      <c r="AT50" s="66"/>
      <c r="AU50" s="2" t="s">
        <v>325</v>
      </c>
      <c r="AV50" s="46"/>
      <c r="AW50" s="46"/>
      <c r="AX50" s="3">
        <f t="shared" si="7"/>
        <v>-4.5</v>
      </c>
      <c r="AY50" s="3">
        <v>45</v>
      </c>
      <c r="AZ50" s="46" t="s">
        <v>347</v>
      </c>
      <c r="BA50" s="4">
        <v>47</v>
      </c>
      <c r="BB50" s="4">
        <v>47</v>
      </c>
      <c r="BC50" s="38">
        <f t="shared" si="8"/>
        <v>0.65800000000000003</v>
      </c>
    </row>
    <row r="51" spans="1:55" x14ac:dyDescent="0.25">
      <c r="A51" s="54">
        <f t="shared" si="4"/>
        <v>43</v>
      </c>
      <c r="B51" s="55">
        <v>18</v>
      </c>
      <c r="C51" s="45" t="s">
        <v>68</v>
      </c>
      <c r="D51" s="45" t="s">
        <v>292</v>
      </c>
      <c r="E51" s="46" t="s">
        <v>69</v>
      </c>
      <c r="F51" s="47" t="s">
        <v>70</v>
      </c>
      <c r="G51" s="2"/>
      <c r="H51" s="3"/>
      <c r="I51" s="3">
        <v>7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4"/>
      <c r="Y51" s="56">
        <f t="shared" si="5"/>
        <v>1.1759999999999999</v>
      </c>
      <c r="Z51" s="3">
        <f t="shared" si="6"/>
        <v>7</v>
      </c>
      <c r="AA51" s="3">
        <v>3</v>
      </c>
      <c r="AB51" s="3" t="s">
        <v>267</v>
      </c>
      <c r="AC51" s="3" t="s">
        <v>268</v>
      </c>
      <c r="AD51" s="3">
        <v>5</v>
      </c>
      <c r="AE51" s="3">
        <v>50</v>
      </c>
      <c r="AF51" s="73">
        <v>9.5</v>
      </c>
      <c r="AG51" s="3">
        <v>2.5</v>
      </c>
      <c r="AH51" s="3">
        <v>3</v>
      </c>
      <c r="AI51" s="3"/>
      <c r="AJ51" s="3"/>
      <c r="AK51" s="3">
        <v>40</v>
      </c>
      <c r="AL51" s="3">
        <v>1</v>
      </c>
      <c r="AM51" s="3">
        <v>1</v>
      </c>
      <c r="AN51" s="3" t="s">
        <v>409</v>
      </c>
      <c r="AO51" s="3">
        <v>2</v>
      </c>
      <c r="AP51" s="3" t="s">
        <v>279</v>
      </c>
      <c r="AQ51" s="3" t="s">
        <v>278</v>
      </c>
      <c r="AR51" s="3" t="s">
        <v>269</v>
      </c>
      <c r="AS51" s="65" t="s">
        <v>362</v>
      </c>
      <c r="AT51" s="66"/>
      <c r="AU51" s="2" t="s">
        <v>326</v>
      </c>
      <c r="AV51" s="46"/>
      <c r="AW51" s="46"/>
      <c r="AX51" s="3">
        <f t="shared" si="7"/>
        <v>-0.5</v>
      </c>
      <c r="AY51" s="3">
        <v>46</v>
      </c>
      <c r="AZ51" s="46" t="s">
        <v>329</v>
      </c>
      <c r="BA51" s="4">
        <v>22.4</v>
      </c>
      <c r="BB51" s="4">
        <v>22.4</v>
      </c>
      <c r="BC51" s="38">
        <f t="shared" si="8"/>
        <v>0.15679999999999999</v>
      </c>
    </row>
    <row r="52" spans="1:55" x14ac:dyDescent="0.25">
      <c r="A52" s="54">
        <f t="shared" si="4"/>
        <v>44</v>
      </c>
      <c r="B52" s="55">
        <v>18</v>
      </c>
      <c r="C52" s="45" t="s">
        <v>68</v>
      </c>
      <c r="D52" s="45" t="s">
        <v>292</v>
      </c>
      <c r="E52" s="46" t="s">
        <v>69</v>
      </c>
      <c r="F52" s="47" t="s">
        <v>70</v>
      </c>
      <c r="G52" s="2"/>
      <c r="H52" s="3"/>
      <c r="I52" s="3"/>
      <c r="J52" s="3"/>
      <c r="K52" s="3"/>
      <c r="L52" s="3"/>
      <c r="M52" s="3"/>
      <c r="N52" s="3"/>
      <c r="O52" s="3"/>
      <c r="P52" s="3">
        <v>1</v>
      </c>
      <c r="Q52" s="3"/>
      <c r="R52" s="3"/>
      <c r="S52" s="3"/>
      <c r="T52" s="3"/>
      <c r="U52" s="3"/>
      <c r="V52" s="3"/>
      <c r="W52" s="3"/>
      <c r="X52" s="4"/>
      <c r="Y52" s="56">
        <f t="shared" si="5"/>
        <v>6.3E-2</v>
      </c>
      <c r="Z52" s="3">
        <f t="shared" si="6"/>
        <v>1</v>
      </c>
      <c r="AA52" s="3">
        <v>3</v>
      </c>
      <c r="AB52" s="3" t="s">
        <v>267</v>
      </c>
      <c r="AC52" s="3" t="s">
        <v>268</v>
      </c>
      <c r="AD52" s="3">
        <v>5</v>
      </c>
      <c r="AE52" s="3">
        <v>50</v>
      </c>
      <c r="AF52" s="73">
        <v>9.5</v>
      </c>
      <c r="AG52" s="3">
        <v>2.5</v>
      </c>
      <c r="AH52" s="3">
        <v>3</v>
      </c>
      <c r="AI52" s="3"/>
      <c r="AJ52" s="3"/>
      <c r="AK52" s="3">
        <v>40</v>
      </c>
      <c r="AL52" s="3">
        <v>1</v>
      </c>
      <c r="AM52" s="3">
        <v>2</v>
      </c>
      <c r="AN52" s="3" t="s">
        <v>409</v>
      </c>
      <c r="AO52" s="3">
        <v>2</v>
      </c>
      <c r="AP52" s="3" t="s">
        <v>279</v>
      </c>
      <c r="AQ52" s="3" t="s">
        <v>278</v>
      </c>
      <c r="AR52" s="99" t="s">
        <v>274</v>
      </c>
      <c r="AS52" s="65" t="s">
        <v>362</v>
      </c>
      <c r="AT52" s="66"/>
      <c r="AU52" s="2" t="s">
        <v>326</v>
      </c>
      <c r="AV52" s="46"/>
      <c r="AW52" s="46"/>
      <c r="AX52" s="3">
        <f t="shared" si="7"/>
        <v>-0.5</v>
      </c>
      <c r="AY52" s="3">
        <v>47</v>
      </c>
      <c r="AZ52" s="46" t="s">
        <v>329</v>
      </c>
      <c r="BA52" s="4" t="s">
        <v>366</v>
      </c>
      <c r="BB52" s="4" t="s">
        <v>366</v>
      </c>
      <c r="BC52" s="38">
        <f t="shared" si="8"/>
        <v>6.3E-2</v>
      </c>
    </row>
    <row r="53" spans="1:55" ht="24" x14ac:dyDescent="0.25">
      <c r="A53" s="54">
        <f t="shared" si="4"/>
        <v>45</v>
      </c>
      <c r="B53" s="55">
        <v>18</v>
      </c>
      <c r="C53" s="45" t="s">
        <v>68</v>
      </c>
      <c r="D53" s="45" t="s">
        <v>300</v>
      </c>
      <c r="E53" s="46" t="s">
        <v>69</v>
      </c>
      <c r="F53" s="47" t="s">
        <v>299</v>
      </c>
      <c r="G53" s="2"/>
      <c r="H53" s="3"/>
      <c r="I53" s="3"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"/>
      <c r="Y53" s="56">
        <f t="shared" si="5"/>
        <v>0</v>
      </c>
      <c r="Z53" s="3">
        <f t="shared" si="6"/>
        <v>0</v>
      </c>
      <c r="AA53" s="3">
        <v>0</v>
      </c>
      <c r="AB53" s="3" t="s">
        <v>281</v>
      </c>
      <c r="AC53" s="3" t="s">
        <v>268</v>
      </c>
      <c r="AD53" s="3">
        <v>7</v>
      </c>
      <c r="AE53" s="3">
        <v>30</v>
      </c>
      <c r="AF53" s="73">
        <v>10</v>
      </c>
      <c r="AG53" s="3">
        <v>2</v>
      </c>
      <c r="AH53" s="3">
        <v>5</v>
      </c>
      <c r="AI53" s="3"/>
      <c r="AJ53" s="3">
        <v>1</v>
      </c>
      <c r="AK53" s="3">
        <v>10</v>
      </c>
      <c r="AL53" s="3">
        <v>2</v>
      </c>
      <c r="AM53" s="3">
        <v>2</v>
      </c>
      <c r="AN53" s="3" t="s">
        <v>409</v>
      </c>
      <c r="AO53" s="3">
        <v>1</v>
      </c>
      <c r="AP53" s="3" t="s">
        <v>280</v>
      </c>
      <c r="AQ53" s="3" t="s">
        <v>277</v>
      </c>
      <c r="AR53" s="3" t="s">
        <v>274</v>
      </c>
      <c r="AS53" s="65" t="s">
        <v>362</v>
      </c>
      <c r="AT53" s="66"/>
      <c r="AU53" s="2" t="s">
        <v>324</v>
      </c>
      <c r="AV53" s="46"/>
      <c r="AW53" s="46"/>
      <c r="AX53" s="3">
        <f t="shared" si="7"/>
        <v>-3</v>
      </c>
      <c r="AY53" s="3">
        <v>48</v>
      </c>
      <c r="AZ53" s="46" t="s">
        <v>348</v>
      </c>
      <c r="BA53" s="4" t="s">
        <v>366</v>
      </c>
      <c r="BB53" s="4" t="s">
        <v>366</v>
      </c>
      <c r="BC53" s="38">
        <f t="shared" si="8"/>
        <v>0</v>
      </c>
    </row>
    <row r="54" spans="1:55" x14ac:dyDescent="0.25">
      <c r="A54" s="54">
        <f>A52+1</f>
        <v>45</v>
      </c>
      <c r="B54" s="55">
        <v>18</v>
      </c>
      <c r="C54" s="45" t="s">
        <v>68</v>
      </c>
      <c r="D54" s="45" t="s">
        <v>73</v>
      </c>
      <c r="E54" s="46" t="s">
        <v>74</v>
      </c>
      <c r="F54" s="47" t="s">
        <v>75</v>
      </c>
      <c r="G54" s="2"/>
      <c r="H54" s="3">
        <v>14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4"/>
      <c r="Y54" s="56">
        <f t="shared" si="5"/>
        <v>1.5680000000000003</v>
      </c>
      <c r="Z54" s="3">
        <f t="shared" si="6"/>
        <v>14</v>
      </c>
      <c r="AA54" s="3">
        <v>5</v>
      </c>
      <c r="AB54" s="3" t="s">
        <v>267</v>
      </c>
      <c r="AC54" s="3" t="s">
        <v>268</v>
      </c>
      <c r="AD54" s="3">
        <v>3</v>
      </c>
      <c r="AE54" s="3">
        <v>50</v>
      </c>
      <c r="AF54" s="3">
        <v>9</v>
      </c>
      <c r="AG54" s="3">
        <v>1.5</v>
      </c>
      <c r="AH54" s="3">
        <v>4.5</v>
      </c>
      <c r="AI54" s="3"/>
      <c r="AJ54" s="3"/>
      <c r="AK54" s="3">
        <v>15</v>
      </c>
      <c r="AL54" s="3">
        <v>2</v>
      </c>
      <c r="AM54" s="3">
        <v>1</v>
      </c>
      <c r="AN54" s="3" t="s">
        <v>409</v>
      </c>
      <c r="AO54" s="3">
        <v>1</v>
      </c>
      <c r="AP54" s="3" t="s">
        <v>272</v>
      </c>
      <c r="AQ54" s="3" t="s">
        <v>273</v>
      </c>
      <c r="AR54" s="3" t="s">
        <v>269</v>
      </c>
      <c r="AS54" s="65" t="s">
        <v>362</v>
      </c>
      <c r="AT54" s="66"/>
      <c r="AU54" s="2" t="s">
        <v>326</v>
      </c>
      <c r="AV54" s="46"/>
      <c r="AW54" s="46"/>
      <c r="AX54" s="3">
        <f t="shared" si="7"/>
        <v>-3</v>
      </c>
      <c r="AY54" s="3">
        <v>50</v>
      </c>
      <c r="AZ54" s="46" t="s">
        <v>331</v>
      </c>
      <c r="BA54" s="4">
        <v>22.4</v>
      </c>
      <c r="BB54" s="4">
        <v>22.4</v>
      </c>
      <c r="BC54" s="38">
        <f t="shared" si="8"/>
        <v>0.31359999999999999</v>
      </c>
    </row>
    <row r="55" spans="1:55" x14ac:dyDescent="0.25">
      <c r="A55" s="54">
        <f>A53+1</f>
        <v>46</v>
      </c>
      <c r="B55" s="55">
        <v>18</v>
      </c>
      <c r="C55" s="45" t="s">
        <v>68</v>
      </c>
      <c r="D55" s="45" t="s">
        <v>73</v>
      </c>
      <c r="E55" s="46" t="s">
        <v>74</v>
      </c>
      <c r="F55" s="47" t="s">
        <v>75</v>
      </c>
      <c r="G55" s="2"/>
      <c r="H55" s="3">
        <v>1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4"/>
      <c r="Y55" s="56">
        <f t="shared" si="5"/>
        <v>0.11200000000000002</v>
      </c>
      <c r="Z55" s="3">
        <f t="shared" si="6"/>
        <v>1</v>
      </c>
      <c r="AA55" s="3">
        <v>5</v>
      </c>
      <c r="AB55" s="3" t="s">
        <v>267</v>
      </c>
      <c r="AC55" s="3" t="s">
        <v>268</v>
      </c>
      <c r="AD55" s="3">
        <v>3</v>
      </c>
      <c r="AE55" s="3">
        <v>50</v>
      </c>
      <c r="AF55" s="3">
        <v>9</v>
      </c>
      <c r="AG55" s="3">
        <v>1.5</v>
      </c>
      <c r="AH55" s="3">
        <v>4.5</v>
      </c>
      <c r="AI55" s="3"/>
      <c r="AJ55" s="3"/>
      <c r="AK55" s="3">
        <v>15</v>
      </c>
      <c r="AL55" s="3">
        <v>2</v>
      </c>
      <c r="AM55" s="3">
        <v>1</v>
      </c>
      <c r="AN55" s="3" t="s">
        <v>409</v>
      </c>
      <c r="AO55" s="3">
        <v>1</v>
      </c>
      <c r="AP55" s="3" t="s">
        <v>272</v>
      </c>
      <c r="AQ55" s="3" t="s">
        <v>270</v>
      </c>
      <c r="AR55" s="3" t="s">
        <v>274</v>
      </c>
      <c r="AS55" s="65" t="s">
        <v>362</v>
      </c>
      <c r="AT55" s="66"/>
      <c r="AU55" s="2" t="s">
        <v>326</v>
      </c>
      <c r="AV55" s="46"/>
      <c r="AW55" s="46"/>
      <c r="AX55" s="3">
        <f t="shared" si="7"/>
        <v>-3</v>
      </c>
      <c r="AY55" s="3">
        <v>50</v>
      </c>
      <c r="AZ55" s="46" t="s">
        <v>331</v>
      </c>
      <c r="BA55" s="4">
        <v>22.4</v>
      </c>
      <c r="BB55" s="4">
        <v>22.4</v>
      </c>
      <c r="BC55" s="38">
        <f t="shared" si="8"/>
        <v>2.24E-2</v>
      </c>
    </row>
    <row r="56" spans="1:55" ht="24" x14ac:dyDescent="0.25">
      <c r="A56" s="54">
        <f>A54+1</f>
        <v>46</v>
      </c>
      <c r="B56" s="55">
        <v>18</v>
      </c>
      <c r="C56" s="45" t="s">
        <v>138</v>
      </c>
      <c r="D56" s="45" t="s">
        <v>404</v>
      </c>
      <c r="E56" s="46" t="s">
        <v>69</v>
      </c>
      <c r="F56" s="47" t="s">
        <v>70</v>
      </c>
      <c r="G56" s="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4">
        <v>2</v>
      </c>
      <c r="Y56" s="56">
        <f t="shared" si="5"/>
        <v>0.22400000000000003</v>
      </c>
      <c r="Z56" s="3">
        <f t="shared" si="6"/>
        <v>2</v>
      </c>
      <c r="AA56" s="3">
        <v>0</v>
      </c>
      <c r="AB56" s="3" t="s">
        <v>267</v>
      </c>
      <c r="AC56" s="3" t="s">
        <v>268</v>
      </c>
      <c r="AD56" s="3">
        <v>4</v>
      </c>
      <c r="AE56" s="3">
        <v>35</v>
      </c>
      <c r="AF56" s="3">
        <v>6</v>
      </c>
      <c r="AG56" s="3"/>
      <c r="AH56" s="3">
        <v>2</v>
      </c>
      <c r="AI56" s="3"/>
      <c r="AJ56" s="3"/>
      <c r="AK56" s="3"/>
      <c r="AL56" s="3"/>
      <c r="AM56" s="3">
        <v>1</v>
      </c>
      <c r="AN56" s="3" t="s">
        <v>408</v>
      </c>
      <c r="AO56" s="3">
        <v>1</v>
      </c>
      <c r="AP56" s="3" t="s">
        <v>276</v>
      </c>
      <c r="AQ56" s="3" t="s">
        <v>277</v>
      </c>
      <c r="AR56" s="3" t="s">
        <v>274</v>
      </c>
      <c r="AS56" s="65" t="s">
        <v>362</v>
      </c>
      <c r="AT56" s="66"/>
      <c r="AU56" s="2" t="s">
        <v>327</v>
      </c>
      <c r="AV56" s="46"/>
      <c r="AW56" s="46"/>
      <c r="AX56" s="3">
        <f t="shared" si="7"/>
        <v>-2</v>
      </c>
      <c r="AY56" s="3">
        <v>100</v>
      </c>
      <c r="AZ56" s="46" t="s">
        <v>355</v>
      </c>
      <c r="BA56" s="4" t="s">
        <v>368</v>
      </c>
      <c r="BB56" s="4">
        <v>25.7</v>
      </c>
      <c r="BC56" s="38">
        <f t="shared" si="8"/>
        <v>5.1400000000000001E-2</v>
      </c>
    </row>
    <row r="57" spans="1:55" x14ac:dyDescent="0.25">
      <c r="A57" s="54">
        <f t="shared" ref="A57:A75" si="9">A56+1</f>
        <v>47</v>
      </c>
      <c r="B57" s="55">
        <v>18</v>
      </c>
      <c r="C57" s="45" t="s">
        <v>138</v>
      </c>
      <c r="D57" s="45" t="s">
        <v>292</v>
      </c>
      <c r="E57" s="46" t="s">
        <v>69</v>
      </c>
      <c r="F57" s="47" t="s">
        <v>70</v>
      </c>
      <c r="G57" s="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4">
        <v>19</v>
      </c>
      <c r="Y57" s="56">
        <f t="shared" si="5"/>
        <v>2.1280000000000001</v>
      </c>
      <c r="Z57" s="3">
        <f t="shared" si="6"/>
        <v>19</v>
      </c>
      <c r="AA57" s="3">
        <v>0</v>
      </c>
      <c r="AB57" s="3" t="s">
        <v>281</v>
      </c>
      <c r="AC57" s="3" t="s">
        <v>268</v>
      </c>
      <c r="AD57" s="3">
        <v>6.5</v>
      </c>
      <c r="AE57" s="3">
        <v>25</v>
      </c>
      <c r="AF57" s="3">
        <v>6</v>
      </c>
      <c r="AG57" s="3"/>
      <c r="AH57" s="3">
        <v>1.5</v>
      </c>
      <c r="AI57" s="3">
        <v>1</v>
      </c>
      <c r="AJ57" s="3"/>
      <c r="AK57" s="3"/>
      <c r="AL57" s="3"/>
      <c r="AM57" s="3">
        <v>1</v>
      </c>
      <c r="AN57" s="3" t="s">
        <v>408</v>
      </c>
      <c r="AO57" s="3">
        <v>1</v>
      </c>
      <c r="AP57" s="3" t="s">
        <v>276</v>
      </c>
      <c r="AQ57" s="3" t="s">
        <v>277</v>
      </c>
      <c r="AR57" s="3" t="s">
        <v>274</v>
      </c>
      <c r="AS57" s="65" t="s">
        <v>362</v>
      </c>
      <c r="AT57" s="66"/>
      <c r="AU57" s="2" t="s">
        <v>327</v>
      </c>
      <c r="AV57" s="46"/>
      <c r="AW57" s="46"/>
      <c r="AX57" s="3">
        <f t="shared" si="7"/>
        <v>-1.5</v>
      </c>
      <c r="AY57" s="3">
        <v>102</v>
      </c>
      <c r="AZ57" s="46" t="s">
        <v>355</v>
      </c>
      <c r="BA57" s="4" t="s">
        <v>368</v>
      </c>
      <c r="BB57" s="4">
        <v>25.7</v>
      </c>
      <c r="BC57" s="38">
        <f t="shared" si="8"/>
        <v>0.48830000000000001</v>
      </c>
    </row>
    <row r="58" spans="1:55" x14ac:dyDescent="0.25">
      <c r="A58" s="54">
        <f t="shared" si="9"/>
        <v>48</v>
      </c>
      <c r="B58" s="55">
        <v>19</v>
      </c>
      <c r="C58" s="45" t="s">
        <v>68</v>
      </c>
      <c r="D58" s="45" t="s">
        <v>292</v>
      </c>
      <c r="E58" s="46" t="s">
        <v>71</v>
      </c>
      <c r="F58" s="47" t="s">
        <v>72</v>
      </c>
      <c r="G58" s="2"/>
      <c r="H58" s="3"/>
      <c r="I58" s="3"/>
      <c r="J58" s="3"/>
      <c r="K58" s="3"/>
      <c r="L58" s="3"/>
      <c r="M58" s="3"/>
      <c r="N58" s="3"/>
      <c r="O58" s="3"/>
      <c r="P58" s="3">
        <v>7</v>
      </c>
      <c r="Q58" s="3"/>
      <c r="R58" s="3"/>
      <c r="S58" s="3"/>
      <c r="T58" s="3"/>
      <c r="U58" s="3"/>
      <c r="V58" s="3"/>
      <c r="W58" s="3"/>
      <c r="X58" s="4"/>
      <c r="Y58" s="56">
        <f t="shared" si="5"/>
        <v>0.441</v>
      </c>
      <c r="Z58" s="3">
        <f t="shared" si="6"/>
        <v>7</v>
      </c>
      <c r="AA58" s="3">
        <v>2</v>
      </c>
      <c r="AB58" s="3" t="s">
        <v>281</v>
      </c>
      <c r="AC58" s="3" t="s">
        <v>268</v>
      </c>
      <c r="AD58" s="3">
        <v>5</v>
      </c>
      <c r="AE58" s="3">
        <v>50</v>
      </c>
      <c r="AF58" s="73">
        <v>9</v>
      </c>
      <c r="AG58" s="3">
        <v>1.5</v>
      </c>
      <c r="AH58" s="3">
        <v>4</v>
      </c>
      <c r="AI58" s="3"/>
      <c r="AJ58" s="3">
        <v>1</v>
      </c>
      <c r="AK58" s="3">
        <v>10</v>
      </c>
      <c r="AL58" s="3">
        <v>2</v>
      </c>
      <c r="AM58" s="3">
        <v>2</v>
      </c>
      <c r="AN58" s="3" t="s">
        <v>409</v>
      </c>
      <c r="AO58" s="3">
        <v>1</v>
      </c>
      <c r="AP58" s="3" t="s">
        <v>301</v>
      </c>
      <c r="AQ58" s="3" t="s">
        <v>302</v>
      </c>
      <c r="AR58" s="3" t="s">
        <v>269</v>
      </c>
      <c r="AS58" s="65" t="s">
        <v>362</v>
      </c>
      <c r="AT58" s="66"/>
      <c r="AU58" s="2" t="s">
        <v>324</v>
      </c>
      <c r="AV58" s="46"/>
      <c r="AW58" s="46"/>
      <c r="AX58" s="3">
        <f t="shared" si="7"/>
        <v>-2.5</v>
      </c>
      <c r="AY58" s="3">
        <v>49</v>
      </c>
      <c r="AZ58" s="46" t="s">
        <v>349</v>
      </c>
      <c r="BA58" s="4" t="s">
        <v>366</v>
      </c>
      <c r="BB58" s="4" t="s">
        <v>366</v>
      </c>
      <c r="BC58" s="38">
        <f t="shared" si="8"/>
        <v>0.441</v>
      </c>
    </row>
    <row r="59" spans="1:55" x14ac:dyDescent="0.25">
      <c r="A59" s="54">
        <f t="shared" si="9"/>
        <v>49</v>
      </c>
      <c r="B59" s="55">
        <v>19</v>
      </c>
      <c r="C59" s="45" t="s">
        <v>68</v>
      </c>
      <c r="D59" s="45" t="s">
        <v>76</v>
      </c>
      <c r="E59" s="46" t="s">
        <v>77</v>
      </c>
      <c r="F59" s="47" t="s">
        <v>78</v>
      </c>
      <c r="G59" s="2"/>
      <c r="H59" s="3">
        <v>1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4"/>
      <c r="Y59" s="56">
        <f t="shared" si="5"/>
        <v>0.11200000000000002</v>
      </c>
      <c r="Z59" s="3">
        <f t="shared" si="6"/>
        <v>1</v>
      </c>
      <c r="AA59" s="3">
        <v>4</v>
      </c>
      <c r="AB59" s="3" t="s">
        <v>267</v>
      </c>
      <c r="AC59" s="3" t="s">
        <v>282</v>
      </c>
      <c r="AD59" s="3">
        <v>10</v>
      </c>
      <c r="AE59" s="3">
        <v>30</v>
      </c>
      <c r="AF59" s="73">
        <v>9</v>
      </c>
      <c r="AG59" s="3">
        <v>1.5</v>
      </c>
      <c r="AH59" s="3">
        <v>2</v>
      </c>
      <c r="AI59" s="3"/>
      <c r="AJ59" s="3"/>
      <c r="AK59" s="3">
        <v>15</v>
      </c>
      <c r="AL59" s="3">
        <v>2</v>
      </c>
      <c r="AM59" s="3">
        <v>1</v>
      </c>
      <c r="AN59" s="3" t="s">
        <v>409</v>
      </c>
      <c r="AO59" s="3">
        <v>2</v>
      </c>
      <c r="AP59" s="3" t="s">
        <v>272</v>
      </c>
      <c r="AQ59" s="3" t="s">
        <v>270</v>
      </c>
      <c r="AR59" s="3" t="s">
        <v>269</v>
      </c>
      <c r="AS59" s="65" t="s">
        <v>362</v>
      </c>
      <c r="AT59" s="66"/>
      <c r="AU59" s="2" t="s">
        <v>325</v>
      </c>
      <c r="AV59" s="46"/>
      <c r="AW59" s="46"/>
      <c r="AX59" s="3">
        <f t="shared" si="7"/>
        <v>-0.5</v>
      </c>
      <c r="AY59" s="3">
        <v>51</v>
      </c>
      <c r="AZ59" s="46" t="s">
        <v>341</v>
      </c>
      <c r="BA59" s="4">
        <v>32.1</v>
      </c>
      <c r="BB59" s="4">
        <v>32.1</v>
      </c>
      <c r="BC59" s="38">
        <f t="shared" si="8"/>
        <v>3.2100000000000004E-2</v>
      </c>
    </row>
    <row r="60" spans="1:55" x14ac:dyDescent="0.25">
      <c r="A60" s="54">
        <f t="shared" si="9"/>
        <v>50</v>
      </c>
      <c r="B60" s="55">
        <v>19</v>
      </c>
      <c r="C60" s="45" t="s">
        <v>68</v>
      </c>
      <c r="D60" s="45" t="s">
        <v>84</v>
      </c>
      <c r="E60" s="46" t="s">
        <v>85</v>
      </c>
      <c r="F60" s="47" t="s">
        <v>86</v>
      </c>
      <c r="G60" s="2"/>
      <c r="H60" s="3"/>
      <c r="I60" s="3"/>
      <c r="J60" s="3"/>
      <c r="K60" s="3"/>
      <c r="L60" s="3"/>
      <c r="M60" s="3"/>
      <c r="N60" s="3">
        <v>4</v>
      </c>
      <c r="O60" s="3"/>
      <c r="P60" s="3"/>
      <c r="Q60" s="3"/>
      <c r="R60" s="3"/>
      <c r="S60" s="3"/>
      <c r="T60" s="3"/>
      <c r="U60" s="3">
        <v>12</v>
      </c>
      <c r="V60" s="3"/>
      <c r="W60" s="3"/>
      <c r="X60" s="4"/>
      <c r="Y60" s="56">
        <f t="shared" si="5"/>
        <v>1.26</v>
      </c>
      <c r="Z60" s="3">
        <f t="shared" si="6"/>
        <v>16</v>
      </c>
      <c r="AA60" s="3">
        <v>0</v>
      </c>
      <c r="AB60" s="3" t="s">
        <v>283</v>
      </c>
      <c r="AC60" s="3" t="s">
        <v>268</v>
      </c>
      <c r="AD60" s="3">
        <v>6</v>
      </c>
      <c r="AE60" s="3">
        <v>40</v>
      </c>
      <c r="AF60" s="3">
        <v>9</v>
      </c>
      <c r="AG60" s="3">
        <v>1</v>
      </c>
      <c r="AH60" s="3">
        <v>8</v>
      </c>
      <c r="AI60" s="3"/>
      <c r="AJ60" s="3">
        <v>1</v>
      </c>
      <c r="AK60" s="3">
        <v>15</v>
      </c>
      <c r="AL60" s="3">
        <v>2</v>
      </c>
      <c r="AM60" s="3">
        <v>2</v>
      </c>
      <c r="AN60" s="3" t="s">
        <v>409</v>
      </c>
      <c r="AO60" s="3">
        <v>2</v>
      </c>
      <c r="AP60" s="3" t="s">
        <v>279</v>
      </c>
      <c r="AQ60" s="3" t="s">
        <v>270</v>
      </c>
      <c r="AR60" s="3" t="s">
        <v>269</v>
      </c>
      <c r="AS60" s="65" t="s">
        <v>362</v>
      </c>
      <c r="AT60" s="66"/>
      <c r="AU60" s="2" t="s">
        <v>325</v>
      </c>
      <c r="AV60" s="46"/>
      <c r="AW60" s="46"/>
      <c r="AX60" s="3">
        <f t="shared" si="7"/>
        <v>-7</v>
      </c>
      <c r="AY60" s="3">
        <v>54</v>
      </c>
      <c r="AZ60" s="46" t="s">
        <v>343</v>
      </c>
      <c r="BA60" s="4" t="s">
        <v>366</v>
      </c>
      <c r="BB60" s="4" t="s">
        <v>366</v>
      </c>
      <c r="BC60" s="38">
        <f t="shared" si="8"/>
        <v>1.26</v>
      </c>
    </row>
    <row r="61" spans="1:55" x14ac:dyDescent="0.25">
      <c r="A61" s="54">
        <f t="shared" si="9"/>
        <v>51</v>
      </c>
      <c r="B61" s="55">
        <v>19</v>
      </c>
      <c r="C61" s="45" t="s">
        <v>68</v>
      </c>
      <c r="D61" s="45" t="s">
        <v>87</v>
      </c>
      <c r="E61" s="46" t="s">
        <v>85</v>
      </c>
      <c r="F61" s="47" t="s">
        <v>86</v>
      </c>
      <c r="G61" s="2"/>
      <c r="H61" s="3"/>
      <c r="I61" s="3"/>
      <c r="J61" s="3">
        <v>2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4"/>
      <c r="Y61" s="56">
        <f t="shared" si="5"/>
        <v>0.1</v>
      </c>
      <c r="Z61" s="3">
        <f t="shared" si="6"/>
        <v>2</v>
      </c>
      <c r="AA61" s="3">
        <v>0</v>
      </c>
      <c r="AB61" s="3" t="s">
        <v>267</v>
      </c>
      <c r="AC61" s="3" t="s">
        <v>282</v>
      </c>
      <c r="AD61" s="3">
        <v>4</v>
      </c>
      <c r="AE61" s="3">
        <v>40</v>
      </c>
      <c r="AF61" s="3">
        <v>9</v>
      </c>
      <c r="AG61" s="3">
        <v>1.5</v>
      </c>
      <c r="AH61" s="3">
        <v>2</v>
      </c>
      <c r="AI61" s="3"/>
      <c r="AJ61" s="3"/>
      <c r="AK61" s="3">
        <v>5</v>
      </c>
      <c r="AL61" s="3">
        <v>2</v>
      </c>
      <c r="AM61" s="3">
        <v>2</v>
      </c>
      <c r="AN61" s="3" t="s">
        <v>409</v>
      </c>
      <c r="AO61" s="3">
        <v>2</v>
      </c>
      <c r="AP61" s="3" t="s">
        <v>269</v>
      </c>
      <c r="AQ61" s="3" t="s">
        <v>270</v>
      </c>
      <c r="AR61" s="3" t="s">
        <v>269</v>
      </c>
      <c r="AS61" s="65" t="s">
        <v>362</v>
      </c>
      <c r="AT61" s="66"/>
      <c r="AU61" s="2" t="s">
        <v>326</v>
      </c>
      <c r="AV61" s="46"/>
      <c r="AW61" s="46"/>
      <c r="AX61" s="3">
        <f t="shared" si="7"/>
        <v>-0.5</v>
      </c>
      <c r="AY61" s="3">
        <v>55</v>
      </c>
      <c r="AZ61" s="46" t="s">
        <v>337</v>
      </c>
      <c r="BA61" s="4" t="s">
        <v>366</v>
      </c>
      <c r="BB61" s="4" t="s">
        <v>366</v>
      </c>
      <c r="BC61" s="38">
        <f t="shared" si="8"/>
        <v>0.1</v>
      </c>
    </row>
    <row r="62" spans="1:55" x14ac:dyDescent="0.25">
      <c r="A62" s="54">
        <f t="shared" si="9"/>
        <v>52</v>
      </c>
      <c r="B62" s="55">
        <v>20</v>
      </c>
      <c r="C62" s="45" t="s">
        <v>68</v>
      </c>
      <c r="D62" s="45"/>
      <c r="E62" s="46" t="s">
        <v>79</v>
      </c>
      <c r="F62" s="47" t="s">
        <v>80</v>
      </c>
      <c r="G62" s="2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>
        <v>3</v>
      </c>
      <c r="W62" s="3"/>
      <c r="X62" s="4"/>
      <c r="Y62" s="56">
        <f t="shared" si="5"/>
        <v>0.30599999999999999</v>
      </c>
      <c r="Z62" s="3">
        <f t="shared" si="6"/>
        <v>3</v>
      </c>
      <c r="AA62" s="3">
        <v>1</v>
      </c>
      <c r="AB62" s="3" t="s">
        <v>281</v>
      </c>
      <c r="AC62" s="3" t="s">
        <v>268</v>
      </c>
      <c r="AD62" s="3">
        <v>7</v>
      </c>
      <c r="AE62" s="3">
        <v>45</v>
      </c>
      <c r="AF62" s="3">
        <v>9</v>
      </c>
      <c r="AG62" s="3">
        <v>1.5</v>
      </c>
      <c r="AH62" s="3">
        <v>7.5</v>
      </c>
      <c r="AI62" s="3">
        <v>1</v>
      </c>
      <c r="AJ62" s="3"/>
      <c r="AK62" s="3">
        <v>15</v>
      </c>
      <c r="AL62" s="3">
        <v>2</v>
      </c>
      <c r="AM62" s="3">
        <v>2</v>
      </c>
      <c r="AN62" s="3" t="s">
        <v>409</v>
      </c>
      <c r="AO62" s="3">
        <v>2</v>
      </c>
      <c r="AP62" s="3" t="s">
        <v>272</v>
      </c>
      <c r="AQ62" s="3" t="s">
        <v>273</v>
      </c>
      <c r="AR62" s="3" t="s">
        <v>269</v>
      </c>
      <c r="AS62" s="65" t="s">
        <v>362</v>
      </c>
      <c r="AT62" s="66"/>
      <c r="AU62" s="2" t="s">
        <v>324</v>
      </c>
      <c r="AV62" s="46"/>
      <c r="AW62" s="46"/>
      <c r="AX62" s="3">
        <f t="shared" si="7"/>
        <v>-6</v>
      </c>
      <c r="AY62" s="3">
        <v>52</v>
      </c>
      <c r="AZ62" s="46" t="s">
        <v>338</v>
      </c>
      <c r="BA62" s="4" t="s">
        <v>366</v>
      </c>
      <c r="BB62" s="4" t="s">
        <v>366</v>
      </c>
      <c r="BC62" s="38">
        <f t="shared" si="8"/>
        <v>0.30599999999999999</v>
      </c>
    </row>
    <row r="63" spans="1:55" x14ac:dyDescent="0.25">
      <c r="A63" s="54">
        <f t="shared" si="9"/>
        <v>53</v>
      </c>
      <c r="B63" s="55">
        <v>20</v>
      </c>
      <c r="C63" s="45" t="s">
        <v>68</v>
      </c>
      <c r="D63" s="45" t="s">
        <v>81</v>
      </c>
      <c r="E63" s="46" t="s">
        <v>82</v>
      </c>
      <c r="F63" s="47" t="s">
        <v>83</v>
      </c>
      <c r="G63" s="2"/>
      <c r="H63" s="3">
        <v>4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4"/>
      <c r="Y63" s="56">
        <f t="shared" si="5"/>
        <v>0.44800000000000006</v>
      </c>
      <c r="Z63" s="3">
        <f t="shared" si="6"/>
        <v>4</v>
      </c>
      <c r="AA63" s="3">
        <v>2</v>
      </c>
      <c r="AB63" s="3" t="s">
        <v>267</v>
      </c>
      <c r="AC63" s="3" t="s">
        <v>268</v>
      </c>
      <c r="AD63" s="3">
        <v>3.8</v>
      </c>
      <c r="AE63" s="3">
        <v>45</v>
      </c>
      <c r="AF63" s="73">
        <v>9</v>
      </c>
      <c r="AG63" s="3">
        <v>1.5</v>
      </c>
      <c r="AH63" s="3">
        <v>10</v>
      </c>
      <c r="AI63" s="3"/>
      <c r="AJ63" s="3"/>
      <c r="AK63" s="3">
        <v>30</v>
      </c>
      <c r="AL63" s="3">
        <v>2</v>
      </c>
      <c r="AM63" s="3">
        <v>1</v>
      </c>
      <c r="AN63" s="3" t="s">
        <v>409</v>
      </c>
      <c r="AO63" s="3">
        <v>2</v>
      </c>
      <c r="AP63" s="3" t="s">
        <v>272</v>
      </c>
      <c r="AQ63" s="3" t="s">
        <v>273</v>
      </c>
      <c r="AR63" s="3" t="s">
        <v>269</v>
      </c>
      <c r="AS63" s="65" t="s">
        <v>362</v>
      </c>
      <c r="AT63" s="66"/>
      <c r="AU63" s="2" t="s">
        <v>326</v>
      </c>
      <c r="AV63" s="46"/>
      <c r="AW63" s="46"/>
      <c r="AX63" s="3">
        <f t="shared" si="7"/>
        <v>-8.5</v>
      </c>
      <c r="AY63" s="3">
        <v>53</v>
      </c>
      <c r="AZ63" s="46" t="s">
        <v>348</v>
      </c>
      <c r="BA63" s="4">
        <v>47.5</v>
      </c>
      <c r="BB63" s="4">
        <v>47.5</v>
      </c>
      <c r="BC63" s="38">
        <f t="shared" si="8"/>
        <v>0.19</v>
      </c>
    </row>
    <row r="64" spans="1:55" x14ac:dyDescent="0.25">
      <c r="A64" s="54">
        <f t="shared" si="9"/>
        <v>54</v>
      </c>
      <c r="B64" s="55">
        <v>21</v>
      </c>
      <c r="C64" s="45" t="s">
        <v>88</v>
      </c>
      <c r="D64" s="45"/>
      <c r="E64" s="46" t="s">
        <v>89</v>
      </c>
      <c r="F64" s="47" t="s">
        <v>90</v>
      </c>
      <c r="G64" s="2"/>
      <c r="H64" s="3"/>
      <c r="I64" s="3"/>
      <c r="J64" s="3"/>
      <c r="K64" s="3"/>
      <c r="L64" s="3"/>
      <c r="M64" s="3">
        <v>4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4"/>
      <c r="Y64" s="56">
        <f t="shared" si="5"/>
        <v>0.224</v>
      </c>
      <c r="Z64" s="3">
        <f t="shared" si="6"/>
        <v>4</v>
      </c>
      <c r="AA64" s="3">
        <v>4</v>
      </c>
      <c r="AB64" s="3" t="s">
        <v>267</v>
      </c>
      <c r="AC64" s="3" t="s">
        <v>268</v>
      </c>
      <c r="AD64" s="3">
        <v>3.5</v>
      </c>
      <c r="AE64" s="3">
        <v>45</v>
      </c>
      <c r="AF64" s="3">
        <v>9</v>
      </c>
      <c r="AG64" s="3">
        <v>1</v>
      </c>
      <c r="AH64" s="3">
        <v>1.5</v>
      </c>
      <c r="AI64" s="3"/>
      <c r="AJ64" s="3"/>
      <c r="AK64" s="3">
        <v>15</v>
      </c>
      <c r="AL64" s="3">
        <v>2</v>
      </c>
      <c r="AM64" s="3">
        <v>1</v>
      </c>
      <c r="AN64" s="3" t="s">
        <v>409</v>
      </c>
      <c r="AO64" s="3">
        <v>2</v>
      </c>
      <c r="AP64" s="3" t="s">
        <v>279</v>
      </c>
      <c r="AQ64" s="3" t="s">
        <v>270</v>
      </c>
      <c r="AR64" s="3" t="s">
        <v>274</v>
      </c>
      <c r="AS64" s="65" t="s">
        <v>362</v>
      </c>
      <c r="AT64" s="66"/>
      <c r="AU64" s="2" t="s">
        <v>326</v>
      </c>
      <c r="AV64" s="46"/>
      <c r="AW64" s="46"/>
      <c r="AX64" s="3">
        <f t="shared" si="7"/>
        <v>-0.5</v>
      </c>
      <c r="AY64" s="3">
        <v>56</v>
      </c>
      <c r="AZ64" s="46" t="s">
        <v>337</v>
      </c>
      <c r="BA64" s="4">
        <v>22.4</v>
      </c>
      <c r="BB64" s="4">
        <v>22.4</v>
      </c>
      <c r="BC64" s="38">
        <f t="shared" si="8"/>
        <v>8.9599999999999999E-2</v>
      </c>
    </row>
    <row r="65" spans="1:55" x14ac:dyDescent="0.25">
      <c r="A65" s="54">
        <f t="shared" si="9"/>
        <v>55</v>
      </c>
      <c r="B65" s="55">
        <v>21</v>
      </c>
      <c r="C65" s="45" t="s">
        <v>88</v>
      </c>
      <c r="D65" s="45"/>
      <c r="E65" s="46" t="s">
        <v>89</v>
      </c>
      <c r="F65" s="47" t="s">
        <v>90</v>
      </c>
      <c r="G65" s="2"/>
      <c r="H65" s="3"/>
      <c r="I65" s="3"/>
      <c r="J65" s="3"/>
      <c r="K65" s="3"/>
      <c r="L65" s="3"/>
      <c r="M65" s="3"/>
      <c r="N65" s="3">
        <v>6</v>
      </c>
      <c r="O65" s="3"/>
      <c r="P65" s="3"/>
      <c r="Q65" s="3"/>
      <c r="R65" s="3"/>
      <c r="S65" s="3"/>
      <c r="T65" s="3"/>
      <c r="U65" s="3"/>
      <c r="V65" s="3"/>
      <c r="W65" s="3"/>
      <c r="X65" s="4"/>
      <c r="Y65" s="56">
        <f t="shared" si="5"/>
        <v>0.34200000000000003</v>
      </c>
      <c r="Z65" s="3">
        <f t="shared" si="6"/>
        <v>6</v>
      </c>
      <c r="AA65" s="3">
        <v>2</v>
      </c>
      <c r="AB65" s="3" t="s">
        <v>267</v>
      </c>
      <c r="AC65" s="3" t="s">
        <v>268</v>
      </c>
      <c r="AD65" s="3">
        <v>3.5</v>
      </c>
      <c r="AE65" s="3">
        <v>50</v>
      </c>
      <c r="AF65" s="3">
        <v>8</v>
      </c>
      <c r="AG65" s="3">
        <v>0.5</v>
      </c>
      <c r="AH65" s="3">
        <v>5</v>
      </c>
      <c r="AI65" s="3"/>
      <c r="AJ65" s="3"/>
      <c r="AK65" s="3">
        <v>20</v>
      </c>
      <c r="AL65" s="3">
        <v>1</v>
      </c>
      <c r="AM65" s="3">
        <v>2</v>
      </c>
      <c r="AN65" s="3" t="s">
        <v>409</v>
      </c>
      <c r="AO65" s="3">
        <v>3</v>
      </c>
      <c r="AP65" s="3" t="s">
        <v>272</v>
      </c>
      <c r="AQ65" s="3" t="s">
        <v>273</v>
      </c>
      <c r="AR65" s="3" t="s">
        <v>269</v>
      </c>
      <c r="AS65" s="65" t="s">
        <v>362</v>
      </c>
      <c r="AT65" s="66"/>
      <c r="AU65" s="2" t="s">
        <v>326</v>
      </c>
      <c r="AV65" s="46"/>
      <c r="AW65" s="46"/>
      <c r="AX65" s="3">
        <f t="shared" si="7"/>
        <v>-4.5</v>
      </c>
      <c r="AY65" s="3">
        <v>57</v>
      </c>
      <c r="AZ65" s="46" t="s">
        <v>332</v>
      </c>
      <c r="BA65" s="4" t="s">
        <v>366</v>
      </c>
      <c r="BB65" s="4" t="s">
        <v>366</v>
      </c>
      <c r="BC65" s="38">
        <f t="shared" si="8"/>
        <v>0.34200000000000003</v>
      </c>
    </row>
    <row r="66" spans="1:55" x14ac:dyDescent="0.25">
      <c r="A66" s="54">
        <f t="shared" si="9"/>
        <v>56</v>
      </c>
      <c r="B66" s="55">
        <v>21</v>
      </c>
      <c r="C66" s="45" t="s">
        <v>88</v>
      </c>
      <c r="D66" s="45"/>
      <c r="E66" s="46" t="s">
        <v>89</v>
      </c>
      <c r="F66" s="47" t="s">
        <v>91</v>
      </c>
      <c r="G66" s="2"/>
      <c r="H66" s="3"/>
      <c r="I66" s="3"/>
      <c r="J66" s="3"/>
      <c r="K66" s="3"/>
      <c r="L66" s="3"/>
      <c r="M66" s="3">
        <v>4</v>
      </c>
      <c r="N66" s="3">
        <v>6</v>
      </c>
      <c r="O66" s="3"/>
      <c r="P66" s="3"/>
      <c r="Q66" s="3"/>
      <c r="R66" s="3"/>
      <c r="S66" s="3"/>
      <c r="T66" s="3"/>
      <c r="U66" s="3"/>
      <c r="V66" s="3"/>
      <c r="W66" s="3"/>
      <c r="X66" s="4"/>
      <c r="Y66" s="56">
        <f t="shared" si="5"/>
        <v>0.56599999999999995</v>
      </c>
      <c r="Z66" s="3">
        <f t="shared" si="6"/>
        <v>10</v>
      </c>
      <c r="AA66" s="3">
        <v>3</v>
      </c>
      <c r="AB66" s="3" t="s">
        <v>267</v>
      </c>
      <c r="AC66" s="3" t="s">
        <v>268</v>
      </c>
      <c r="AD66" s="3">
        <v>3.5</v>
      </c>
      <c r="AE66" s="3">
        <v>50</v>
      </c>
      <c r="AF66" s="3">
        <v>8</v>
      </c>
      <c r="AG66" s="3">
        <v>0.5</v>
      </c>
      <c r="AH66" s="3">
        <v>5</v>
      </c>
      <c r="AI66" s="3"/>
      <c r="AJ66" s="3"/>
      <c r="AK66" s="3">
        <v>20</v>
      </c>
      <c r="AL66" s="3">
        <v>1</v>
      </c>
      <c r="AM66" s="3">
        <v>2</v>
      </c>
      <c r="AN66" s="3" t="s">
        <v>409</v>
      </c>
      <c r="AO66" s="3">
        <v>3</v>
      </c>
      <c r="AP66" s="3" t="s">
        <v>272</v>
      </c>
      <c r="AQ66" s="3" t="s">
        <v>273</v>
      </c>
      <c r="AR66" s="3" t="s">
        <v>269</v>
      </c>
      <c r="AS66" s="65" t="s">
        <v>362</v>
      </c>
      <c r="AT66" s="66"/>
      <c r="AU66" s="2" t="s">
        <v>326</v>
      </c>
      <c r="AV66" s="46"/>
      <c r="AW66" s="46"/>
      <c r="AX66" s="3">
        <f t="shared" si="7"/>
        <v>-4.5</v>
      </c>
      <c r="AY66" s="3">
        <v>58</v>
      </c>
      <c r="AZ66" s="46" t="s">
        <v>332</v>
      </c>
      <c r="BA66" s="4" t="s">
        <v>366</v>
      </c>
      <c r="BB66" s="4" t="s">
        <v>366</v>
      </c>
      <c r="BC66" s="38">
        <f t="shared" si="8"/>
        <v>0.56599999999999995</v>
      </c>
    </row>
    <row r="67" spans="1:55" x14ac:dyDescent="0.25">
      <c r="A67" s="54">
        <f t="shared" si="9"/>
        <v>57</v>
      </c>
      <c r="B67" s="55">
        <v>22</v>
      </c>
      <c r="C67" s="45" t="s">
        <v>88</v>
      </c>
      <c r="D67" s="45"/>
      <c r="E67" s="46" t="s">
        <v>92</v>
      </c>
      <c r="F67" s="47" t="s">
        <v>93</v>
      </c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3">
        <v>9</v>
      </c>
      <c r="S67" s="3"/>
      <c r="T67" s="3"/>
      <c r="U67" s="3"/>
      <c r="V67" s="3"/>
      <c r="W67" s="3"/>
      <c r="X67" s="4"/>
      <c r="Y67" s="56">
        <f t="shared" si="5"/>
        <v>0.61199999999999999</v>
      </c>
      <c r="Z67" s="3">
        <f t="shared" si="6"/>
        <v>9</v>
      </c>
      <c r="AA67" s="3"/>
      <c r="AB67" s="3" t="s">
        <v>283</v>
      </c>
      <c r="AC67" s="3" t="s">
        <v>268</v>
      </c>
      <c r="AD67" s="3">
        <v>6.5</v>
      </c>
      <c r="AE67" s="3">
        <v>50</v>
      </c>
      <c r="AF67" s="3">
        <v>10</v>
      </c>
      <c r="AG67" s="3">
        <v>2.5</v>
      </c>
      <c r="AH67" s="3">
        <v>9</v>
      </c>
      <c r="AI67" s="3">
        <v>1</v>
      </c>
      <c r="AJ67" s="3"/>
      <c r="AK67" s="3">
        <v>30</v>
      </c>
      <c r="AL67" s="3">
        <v>2</v>
      </c>
      <c r="AM67" s="3">
        <v>2</v>
      </c>
      <c r="AN67" s="3" t="s">
        <v>409</v>
      </c>
      <c r="AO67" s="3">
        <v>1</v>
      </c>
      <c r="AP67" s="3" t="s">
        <v>276</v>
      </c>
      <c r="AQ67" s="3" t="s">
        <v>277</v>
      </c>
      <c r="AR67" s="3" t="s">
        <v>269</v>
      </c>
      <c r="AS67" s="65" t="s">
        <v>362</v>
      </c>
      <c r="AT67" s="66"/>
      <c r="AU67" s="2" t="s">
        <v>325</v>
      </c>
      <c r="AV67" s="46"/>
      <c r="AW67" s="46"/>
      <c r="AX67" s="3">
        <f t="shared" si="7"/>
        <v>-6.5</v>
      </c>
      <c r="AY67" s="3">
        <v>59</v>
      </c>
      <c r="AZ67" s="46" t="s">
        <v>350</v>
      </c>
      <c r="BA67" s="4" t="s">
        <v>366</v>
      </c>
      <c r="BB67" s="4" t="s">
        <v>366</v>
      </c>
      <c r="BC67" s="38">
        <f t="shared" si="8"/>
        <v>0.61199999999999999</v>
      </c>
    </row>
    <row r="68" spans="1:55" x14ac:dyDescent="0.25">
      <c r="A68" s="54">
        <f t="shared" si="9"/>
        <v>58</v>
      </c>
      <c r="B68" s="55">
        <v>22</v>
      </c>
      <c r="C68" s="45" t="s">
        <v>88</v>
      </c>
      <c r="D68" s="45"/>
      <c r="E68" s="46" t="s">
        <v>92</v>
      </c>
      <c r="F68" s="47" t="s">
        <v>93</v>
      </c>
      <c r="G68" s="2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>
        <v>1</v>
      </c>
      <c r="T68" s="3"/>
      <c r="U68" s="3">
        <v>11</v>
      </c>
      <c r="V68" s="3"/>
      <c r="W68" s="3"/>
      <c r="X68" s="4"/>
      <c r="Y68" s="56">
        <f t="shared" si="5"/>
        <v>1.02</v>
      </c>
      <c r="Z68" s="3">
        <f t="shared" si="6"/>
        <v>12</v>
      </c>
      <c r="AA68" s="3">
        <v>1</v>
      </c>
      <c r="AB68" s="3" t="s">
        <v>283</v>
      </c>
      <c r="AC68" s="3" t="s">
        <v>268</v>
      </c>
      <c r="AD68" s="3">
        <v>6.5</v>
      </c>
      <c r="AE68" s="3">
        <v>50</v>
      </c>
      <c r="AF68" s="3">
        <v>9</v>
      </c>
      <c r="AG68" s="3">
        <v>1.5</v>
      </c>
      <c r="AH68" s="3">
        <v>9</v>
      </c>
      <c r="AI68" s="3">
        <v>1</v>
      </c>
      <c r="AJ68" s="3"/>
      <c r="AK68" s="3">
        <v>15</v>
      </c>
      <c r="AL68" s="3">
        <v>2</v>
      </c>
      <c r="AM68" s="3">
        <v>2</v>
      </c>
      <c r="AN68" s="3" t="s">
        <v>409</v>
      </c>
      <c r="AO68" s="3">
        <v>2</v>
      </c>
      <c r="AP68" s="3" t="s">
        <v>279</v>
      </c>
      <c r="AQ68" s="3" t="s">
        <v>278</v>
      </c>
      <c r="AR68" s="3" t="s">
        <v>269</v>
      </c>
      <c r="AS68" s="65" t="s">
        <v>362</v>
      </c>
      <c r="AT68" s="66"/>
      <c r="AU68" s="2" t="s">
        <v>325</v>
      </c>
      <c r="AV68" s="46"/>
      <c r="AW68" s="46"/>
      <c r="AX68" s="3">
        <f t="shared" si="7"/>
        <v>-7.5</v>
      </c>
      <c r="AY68" s="3">
        <v>60</v>
      </c>
      <c r="AZ68" s="46" t="s">
        <v>351</v>
      </c>
      <c r="BA68" s="4" t="s">
        <v>366</v>
      </c>
      <c r="BB68" s="4" t="s">
        <v>366</v>
      </c>
      <c r="BC68" s="38">
        <f t="shared" si="8"/>
        <v>1.02</v>
      </c>
    </row>
    <row r="69" spans="1:55" x14ac:dyDescent="0.25">
      <c r="A69" s="54">
        <f t="shared" si="9"/>
        <v>59</v>
      </c>
      <c r="B69" s="55">
        <v>22</v>
      </c>
      <c r="C69" s="45" t="s">
        <v>88</v>
      </c>
      <c r="D69" s="45"/>
      <c r="E69" s="46" t="s">
        <v>92</v>
      </c>
      <c r="F69" s="47" t="s">
        <v>93</v>
      </c>
      <c r="G69" s="2"/>
      <c r="H69" s="3"/>
      <c r="I69" s="3"/>
      <c r="J69" s="3"/>
      <c r="K69" s="3"/>
      <c r="L69" s="3"/>
      <c r="M69" s="3"/>
      <c r="N69" s="3">
        <v>6</v>
      </c>
      <c r="O69" s="3"/>
      <c r="P69" s="3"/>
      <c r="Q69" s="3"/>
      <c r="R69" s="3"/>
      <c r="S69" s="3"/>
      <c r="T69" s="3"/>
      <c r="U69" s="3"/>
      <c r="V69" s="3"/>
      <c r="W69" s="3"/>
      <c r="X69" s="4"/>
      <c r="Y69" s="56">
        <f t="shared" si="5"/>
        <v>0.34200000000000003</v>
      </c>
      <c r="Z69" s="3">
        <f t="shared" si="6"/>
        <v>6</v>
      </c>
      <c r="AA69" s="3">
        <v>1</v>
      </c>
      <c r="AB69" s="3" t="s">
        <v>267</v>
      </c>
      <c r="AC69" s="3" t="s">
        <v>268</v>
      </c>
      <c r="AD69" s="3">
        <v>6</v>
      </c>
      <c r="AE69" s="3">
        <v>50</v>
      </c>
      <c r="AF69" s="3">
        <v>9</v>
      </c>
      <c r="AG69" s="3">
        <v>1.5</v>
      </c>
      <c r="AH69" s="3">
        <v>6</v>
      </c>
      <c r="AI69" s="3">
        <v>1</v>
      </c>
      <c r="AJ69" s="3"/>
      <c r="AK69" s="3">
        <v>15</v>
      </c>
      <c r="AL69" s="3">
        <v>2</v>
      </c>
      <c r="AM69" s="3">
        <v>2</v>
      </c>
      <c r="AN69" s="3" t="s">
        <v>409</v>
      </c>
      <c r="AO69" s="3">
        <v>2</v>
      </c>
      <c r="AP69" s="3" t="s">
        <v>279</v>
      </c>
      <c r="AQ69" s="3" t="s">
        <v>270</v>
      </c>
      <c r="AR69" s="3" t="s">
        <v>269</v>
      </c>
      <c r="AS69" s="65" t="s">
        <v>362</v>
      </c>
      <c r="AT69" s="66"/>
      <c r="AU69" s="2" t="s">
        <v>325</v>
      </c>
      <c r="AV69" s="46"/>
      <c r="AW69" s="46"/>
      <c r="AX69" s="3">
        <f t="shared" si="7"/>
        <v>-4.5</v>
      </c>
      <c r="AY69" s="3">
        <v>61</v>
      </c>
      <c r="AZ69" s="46" t="s">
        <v>343</v>
      </c>
      <c r="BA69" s="4" t="s">
        <v>366</v>
      </c>
      <c r="BB69" s="4" t="s">
        <v>366</v>
      </c>
      <c r="BC69" s="38">
        <f t="shared" si="8"/>
        <v>0.34200000000000003</v>
      </c>
    </row>
    <row r="70" spans="1:55" x14ac:dyDescent="0.25">
      <c r="A70" s="54">
        <f t="shared" si="9"/>
        <v>60</v>
      </c>
      <c r="B70" s="55">
        <v>22</v>
      </c>
      <c r="C70" s="45" t="s">
        <v>88</v>
      </c>
      <c r="D70" s="45"/>
      <c r="E70" s="46" t="s">
        <v>92</v>
      </c>
      <c r="F70" s="47" t="s">
        <v>93</v>
      </c>
      <c r="G70" s="2"/>
      <c r="H70" s="3"/>
      <c r="I70" s="3"/>
      <c r="J70" s="3"/>
      <c r="K70" s="3"/>
      <c r="L70" s="3"/>
      <c r="M70" s="3"/>
      <c r="N70" s="3">
        <v>5</v>
      </c>
      <c r="O70" s="3"/>
      <c r="P70" s="3"/>
      <c r="Q70" s="3"/>
      <c r="R70" s="3"/>
      <c r="S70" s="3"/>
      <c r="T70" s="3"/>
      <c r="U70" s="3"/>
      <c r="V70" s="3"/>
      <c r="W70" s="3"/>
      <c r="X70" s="4"/>
      <c r="Y70" s="56">
        <f t="shared" ref="Y70:Y101" si="10">((((SUMPRODUCT($G$3:$I$3,G70:I70))+(SUMPRODUCT($W$3:$X$3,W70:X70)))*1.12)+(SUMPRODUCT($J$3:$V$3,J70:V70)))/1000</f>
        <v>0.28499999999999998</v>
      </c>
      <c r="Z70" s="3">
        <f t="shared" ref="Z70:Z101" si="11">SUM(G70:X70)</f>
        <v>5</v>
      </c>
      <c r="AA70" s="3">
        <v>1</v>
      </c>
      <c r="AB70" s="3" t="s">
        <v>267</v>
      </c>
      <c r="AC70" s="3" t="s">
        <v>268</v>
      </c>
      <c r="AD70" s="3">
        <v>5</v>
      </c>
      <c r="AE70" s="3">
        <v>50</v>
      </c>
      <c r="AF70" s="3">
        <v>8</v>
      </c>
      <c r="AG70" s="3">
        <v>0.5</v>
      </c>
      <c r="AH70" s="3">
        <v>12</v>
      </c>
      <c r="AI70" s="3"/>
      <c r="AJ70" s="3"/>
      <c r="AK70" s="3">
        <v>15</v>
      </c>
      <c r="AL70" s="3">
        <v>2</v>
      </c>
      <c r="AM70" s="3">
        <v>2</v>
      </c>
      <c r="AN70" s="3" t="s">
        <v>409</v>
      </c>
      <c r="AO70" s="3">
        <v>3</v>
      </c>
      <c r="AP70" s="3" t="s">
        <v>279</v>
      </c>
      <c r="AQ70" s="3" t="s">
        <v>278</v>
      </c>
      <c r="AR70" s="3" t="s">
        <v>269</v>
      </c>
      <c r="AS70" s="65" t="s">
        <v>362</v>
      </c>
      <c r="AT70" s="66"/>
      <c r="AU70" s="2" t="s">
        <v>326</v>
      </c>
      <c r="AV70" s="46"/>
      <c r="AW70" s="46"/>
      <c r="AX70" s="3">
        <f t="shared" ref="AX70:AX101" si="12">AG70-AH70</f>
        <v>-11.5</v>
      </c>
      <c r="AY70" s="3">
        <v>62</v>
      </c>
      <c r="AZ70" s="46" t="s">
        <v>352</v>
      </c>
      <c r="BA70" s="4" t="s">
        <v>366</v>
      </c>
      <c r="BB70" s="4" t="s">
        <v>366</v>
      </c>
      <c r="BC70" s="38">
        <f t="shared" ref="BC70:BC101" si="13">IF((AM70=1),((PRODUCT(Z70,BB70))/1000),(SUM(Y70)))</f>
        <v>0.28499999999999998</v>
      </c>
    </row>
    <row r="71" spans="1:55" x14ac:dyDescent="0.25">
      <c r="A71" s="54">
        <f t="shared" si="9"/>
        <v>61</v>
      </c>
      <c r="B71" s="55">
        <v>23</v>
      </c>
      <c r="C71" s="45" t="s">
        <v>88</v>
      </c>
      <c r="D71" s="45"/>
      <c r="E71" s="46" t="s">
        <v>94</v>
      </c>
      <c r="F71" s="47" t="s">
        <v>95</v>
      </c>
      <c r="G71" s="2"/>
      <c r="H71" s="3">
        <v>19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4"/>
      <c r="Y71" s="56">
        <f t="shared" si="10"/>
        <v>2.1280000000000001</v>
      </c>
      <c r="Z71" s="3">
        <f t="shared" si="11"/>
        <v>19</v>
      </c>
      <c r="AA71" s="3">
        <v>2</v>
      </c>
      <c r="AB71" s="3" t="s">
        <v>283</v>
      </c>
      <c r="AC71" s="3" t="s">
        <v>268</v>
      </c>
      <c r="AD71" s="3">
        <v>6.5</v>
      </c>
      <c r="AE71" s="3">
        <v>50</v>
      </c>
      <c r="AF71" s="3">
        <v>9</v>
      </c>
      <c r="AG71" s="3">
        <v>1</v>
      </c>
      <c r="AH71" s="3">
        <v>5</v>
      </c>
      <c r="AI71" s="3">
        <v>1</v>
      </c>
      <c r="AJ71" s="3"/>
      <c r="AK71" s="3">
        <v>20</v>
      </c>
      <c r="AL71" s="3">
        <v>2</v>
      </c>
      <c r="AM71" s="3">
        <v>1</v>
      </c>
      <c r="AN71" s="3" t="s">
        <v>409</v>
      </c>
      <c r="AO71" s="3">
        <v>1</v>
      </c>
      <c r="AP71" s="3" t="s">
        <v>279</v>
      </c>
      <c r="AQ71" s="3" t="s">
        <v>273</v>
      </c>
      <c r="AR71" s="3" t="s">
        <v>269</v>
      </c>
      <c r="AS71" s="65" t="s">
        <v>362</v>
      </c>
      <c r="AT71" s="66"/>
      <c r="AU71" s="2" t="s">
        <v>325</v>
      </c>
      <c r="AV71" s="46"/>
      <c r="AW71" s="46"/>
      <c r="AX71" s="3">
        <f t="shared" si="12"/>
        <v>-4</v>
      </c>
      <c r="AY71" s="3">
        <v>63</v>
      </c>
      <c r="AZ71" s="46" t="s">
        <v>334</v>
      </c>
      <c r="BA71" s="4">
        <v>61.5</v>
      </c>
      <c r="BB71" s="4">
        <v>61.5</v>
      </c>
      <c r="BC71" s="38">
        <f t="shared" si="13"/>
        <v>1.1685000000000001</v>
      </c>
    </row>
    <row r="72" spans="1:55" x14ac:dyDescent="0.25">
      <c r="A72" s="54">
        <f t="shared" si="9"/>
        <v>62</v>
      </c>
      <c r="B72" s="55">
        <v>23</v>
      </c>
      <c r="C72" s="45" t="s">
        <v>88</v>
      </c>
      <c r="D72" s="45"/>
      <c r="E72" s="46" t="s">
        <v>94</v>
      </c>
      <c r="F72" s="47" t="s">
        <v>95</v>
      </c>
      <c r="G72" s="2"/>
      <c r="H72" s="3"/>
      <c r="I72" s="3"/>
      <c r="J72" s="3"/>
      <c r="K72" s="3"/>
      <c r="L72" s="3"/>
      <c r="M72" s="3">
        <v>6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4"/>
      <c r="Y72" s="56">
        <f t="shared" si="10"/>
        <v>0.33600000000000002</v>
      </c>
      <c r="Z72" s="3">
        <f t="shared" si="11"/>
        <v>6</v>
      </c>
      <c r="AA72" s="3">
        <v>3</v>
      </c>
      <c r="AB72" s="3" t="s">
        <v>267</v>
      </c>
      <c r="AC72" s="3" t="s">
        <v>268</v>
      </c>
      <c r="AD72" s="3">
        <v>5</v>
      </c>
      <c r="AE72" s="3">
        <v>45</v>
      </c>
      <c r="AF72" s="3">
        <v>9</v>
      </c>
      <c r="AG72" s="3">
        <v>1</v>
      </c>
      <c r="AH72" s="3">
        <v>1</v>
      </c>
      <c r="AI72" s="3"/>
      <c r="AJ72" s="3"/>
      <c r="AK72" s="3">
        <v>5</v>
      </c>
      <c r="AL72" s="3">
        <v>2</v>
      </c>
      <c r="AM72" s="3">
        <v>2</v>
      </c>
      <c r="AN72" s="3" t="s">
        <v>409</v>
      </c>
      <c r="AO72" s="3">
        <v>2</v>
      </c>
      <c r="AP72" s="3" t="s">
        <v>279</v>
      </c>
      <c r="AQ72" s="3" t="s">
        <v>270</v>
      </c>
      <c r="AR72" s="3" t="s">
        <v>269</v>
      </c>
      <c r="AS72" s="65" t="s">
        <v>362</v>
      </c>
      <c r="AT72" s="66"/>
      <c r="AU72" s="2" t="s">
        <v>326</v>
      </c>
      <c r="AV72" s="46"/>
      <c r="AW72" s="46"/>
      <c r="AX72" s="3">
        <f t="shared" si="12"/>
        <v>0</v>
      </c>
      <c r="AY72" s="3">
        <v>64</v>
      </c>
      <c r="AZ72" s="46" t="s">
        <v>337</v>
      </c>
      <c r="BA72" s="4" t="s">
        <v>366</v>
      </c>
      <c r="BB72" s="4" t="s">
        <v>366</v>
      </c>
      <c r="BC72" s="38">
        <f t="shared" si="13"/>
        <v>0.33600000000000002</v>
      </c>
    </row>
    <row r="73" spans="1:55" x14ac:dyDescent="0.25">
      <c r="A73" s="54">
        <f t="shared" si="9"/>
        <v>63</v>
      </c>
      <c r="B73" s="55">
        <v>24</v>
      </c>
      <c r="C73" s="45" t="s">
        <v>96</v>
      </c>
      <c r="D73" s="45"/>
      <c r="E73" s="46" t="s">
        <v>97</v>
      </c>
      <c r="F73" s="47" t="s">
        <v>98</v>
      </c>
      <c r="G73" s="2"/>
      <c r="H73" s="3"/>
      <c r="I73" s="3"/>
      <c r="J73" s="3"/>
      <c r="K73" s="3"/>
      <c r="L73" s="3"/>
      <c r="M73" s="3">
        <v>7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4"/>
      <c r="Y73" s="56">
        <f t="shared" si="10"/>
        <v>0.39200000000000002</v>
      </c>
      <c r="Z73" s="3">
        <f t="shared" si="11"/>
        <v>7</v>
      </c>
      <c r="AA73" s="3">
        <v>0</v>
      </c>
      <c r="AB73" s="3" t="s">
        <v>267</v>
      </c>
      <c r="AC73" s="3" t="s">
        <v>268</v>
      </c>
      <c r="AD73" s="3">
        <v>3.5</v>
      </c>
      <c r="AE73" s="3">
        <v>75</v>
      </c>
      <c r="AF73" s="3">
        <v>9</v>
      </c>
      <c r="AG73" s="3">
        <v>1</v>
      </c>
      <c r="AH73" s="3">
        <v>1</v>
      </c>
      <c r="AI73" s="3"/>
      <c r="AJ73" s="3"/>
      <c r="AK73" s="3">
        <v>10</v>
      </c>
      <c r="AL73" s="3">
        <v>2</v>
      </c>
      <c r="AM73" s="3">
        <v>2</v>
      </c>
      <c r="AN73" s="3" t="s">
        <v>409</v>
      </c>
      <c r="AO73" s="3">
        <v>1</v>
      </c>
      <c r="AP73" s="3" t="s">
        <v>280</v>
      </c>
      <c r="AQ73" s="3" t="s">
        <v>277</v>
      </c>
      <c r="AR73" s="3" t="s">
        <v>269</v>
      </c>
      <c r="AS73" s="65" t="s">
        <v>362</v>
      </c>
      <c r="AT73" s="66"/>
      <c r="AU73" s="2" t="s">
        <v>326</v>
      </c>
      <c r="AV73" s="46" t="s">
        <v>328</v>
      </c>
      <c r="AW73" s="46"/>
      <c r="AX73" s="3">
        <f t="shared" si="12"/>
        <v>0</v>
      </c>
      <c r="AY73" s="3">
        <v>65</v>
      </c>
      <c r="AZ73" s="46" t="s">
        <v>353</v>
      </c>
      <c r="BA73" s="4" t="s">
        <v>366</v>
      </c>
      <c r="BB73" s="4" t="s">
        <v>366</v>
      </c>
      <c r="BC73" s="38">
        <f t="shared" si="13"/>
        <v>0.39200000000000002</v>
      </c>
    </row>
    <row r="74" spans="1:55" x14ac:dyDescent="0.25">
      <c r="A74" s="54">
        <f t="shared" si="9"/>
        <v>64</v>
      </c>
      <c r="B74" s="55">
        <v>24</v>
      </c>
      <c r="C74" s="45" t="s">
        <v>96</v>
      </c>
      <c r="D74" s="45"/>
      <c r="E74" s="46" t="s">
        <v>99</v>
      </c>
      <c r="F74" s="47" t="s">
        <v>100</v>
      </c>
      <c r="G74" s="2"/>
      <c r="H74" s="3">
        <v>12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4"/>
      <c r="Y74" s="56">
        <f t="shared" si="10"/>
        <v>1.3440000000000003</v>
      </c>
      <c r="Z74" s="3">
        <f t="shared" si="11"/>
        <v>12</v>
      </c>
      <c r="AA74" s="3">
        <v>19</v>
      </c>
      <c r="AB74" s="3" t="s">
        <v>267</v>
      </c>
      <c r="AC74" s="3" t="s">
        <v>268</v>
      </c>
      <c r="AD74" s="3">
        <v>3.5</v>
      </c>
      <c r="AE74" s="3">
        <v>45</v>
      </c>
      <c r="AF74" s="3">
        <v>9</v>
      </c>
      <c r="AG74" s="3">
        <v>0.5</v>
      </c>
      <c r="AH74" s="3">
        <v>5</v>
      </c>
      <c r="AI74" s="3"/>
      <c r="AJ74" s="3"/>
      <c r="AK74" s="3">
        <v>20</v>
      </c>
      <c r="AL74" s="3">
        <v>1</v>
      </c>
      <c r="AM74" s="3">
        <v>1</v>
      </c>
      <c r="AN74" s="3" t="s">
        <v>409</v>
      </c>
      <c r="AO74" s="3">
        <v>2</v>
      </c>
      <c r="AP74" s="3" t="s">
        <v>279</v>
      </c>
      <c r="AQ74" s="3" t="s">
        <v>273</v>
      </c>
      <c r="AR74" s="3" t="s">
        <v>269</v>
      </c>
      <c r="AS74" s="65" t="s">
        <v>362</v>
      </c>
      <c r="AT74" s="66"/>
      <c r="AU74" s="2" t="s">
        <v>326</v>
      </c>
      <c r="AV74" s="46"/>
      <c r="AW74" s="46"/>
      <c r="AX74" s="3">
        <f t="shared" si="12"/>
        <v>-4.5</v>
      </c>
      <c r="AY74" s="3">
        <v>66</v>
      </c>
      <c r="AZ74" s="46" t="s">
        <v>335</v>
      </c>
      <c r="BA74" s="4">
        <v>25.6</v>
      </c>
      <c r="BB74" s="4">
        <v>25.6</v>
      </c>
      <c r="BC74" s="38">
        <f t="shared" si="13"/>
        <v>0.30720000000000003</v>
      </c>
    </row>
    <row r="75" spans="1:55" x14ac:dyDescent="0.25">
      <c r="A75" s="54">
        <f t="shared" si="9"/>
        <v>65</v>
      </c>
      <c r="B75" s="55">
        <v>25</v>
      </c>
      <c r="C75" s="45" t="s">
        <v>101</v>
      </c>
      <c r="D75" s="45"/>
      <c r="E75" s="46" t="s">
        <v>102</v>
      </c>
      <c r="F75" s="47" t="s">
        <v>103</v>
      </c>
      <c r="G75" s="2"/>
      <c r="H75" s="3">
        <v>5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4"/>
      <c r="Y75" s="56">
        <f t="shared" si="10"/>
        <v>0.56000000000000005</v>
      </c>
      <c r="Z75" s="3">
        <f t="shared" si="11"/>
        <v>5</v>
      </c>
      <c r="AA75" s="3">
        <v>2</v>
      </c>
      <c r="AB75" s="3" t="s">
        <v>267</v>
      </c>
      <c r="AC75" s="3" t="s">
        <v>268</v>
      </c>
      <c r="AD75" s="3">
        <v>3.8</v>
      </c>
      <c r="AE75" s="3">
        <v>45</v>
      </c>
      <c r="AF75" s="3">
        <v>8.8000000000000007</v>
      </c>
      <c r="AG75" s="3">
        <v>1</v>
      </c>
      <c r="AH75" s="3">
        <v>5</v>
      </c>
      <c r="AI75" s="3"/>
      <c r="AJ75" s="3"/>
      <c r="AK75" s="3">
        <v>15</v>
      </c>
      <c r="AL75" s="3">
        <v>2</v>
      </c>
      <c r="AM75" s="3">
        <v>1</v>
      </c>
      <c r="AN75" s="3" t="s">
        <v>409</v>
      </c>
      <c r="AO75" s="3">
        <v>2</v>
      </c>
      <c r="AP75" s="3" t="s">
        <v>272</v>
      </c>
      <c r="AQ75" s="3" t="s">
        <v>270</v>
      </c>
      <c r="AR75" s="3" t="s">
        <v>269</v>
      </c>
      <c r="AS75" s="65" t="s">
        <v>362</v>
      </c>
      <c r="AT75" s="66"/>
      <c r="AU75" s="2" t="s">
        <v>326</v>
      </c>
      <c r="AV75" s="46"/>
      <c r="AW75" s="46"/>
      <c r="AX75" s="3">
        <f t="shared" si="12"/>
        <v>-4</v>
      </c>
      <c r="AY75" s="3">
        <v>67</v>
      </c>
      <c r="AZ75" s="46" t="s">
        <v>331</v>
      </c>
      <c r="BA75" s="4">
        <v>22.4</v>
      </c>
      <c r="BB75" s="4">
        <v>22.4</v>
      </c>
      <c r="BC75" s="38">
        <f t="shared" si="13"/>
        <v>0.112</v>
      </c>
    </row>
    <row r="76" spans="1:55" x14ac:dyDescent="0.25">
      <c r="A76" s="54">
        <f>A74+1</f>
        <v>65</v>
      </c>
      <c r="B76" s="55">
        <v>25</v>
      </c>
      <c r="C76" s="45" t="s">
        <v>101</v>
      </c>
      <c r="D76" s="45"/>
      <c r="E76" s="46" t="s">
        <v>102</v>
      </c>
      <c r="F76" s="47" t="s">
        <v>103</v>
      </c>
      <c r="G76" s="2"/>
      <c r="H76" s="3"/>
      <c r="I76" s="3"/>
      <c r="J76" s="3"/>
      <c r="K76" s="3"/>
      <c r="L76" s="3"/>
      <c r="M76" s="3">
        <v>9</v>
      </c>
      <c r="N76" s="3"/>
      <c r="O76" s="3"/>
      <c r="P76" s="3"/>
      <c r="Q76" s="3"/>
      <c r="R76" s="3"/>
      <c r="S76" s="3">
        <v>2</v>
      </c>
      <c r="T76" s="3"/>
      <c r="U76" s="3"/>
      <c r="V76" s="3"/>
      <c r="W76" s="3"/>
      <c r="X76" s="4"/>
      <c r="Y76" s="56">
        <f t="shared" si="10"/>
        <v>0.65200000000000002</v>
      </c>
      <c r="Z76" s="3">
        <f t="shared" si="11"/>
        <v>11</v>
      </c>
      <c r="AA76" s="3">
        <v>8</v>
      </c>
      <c r="AB76" s="3" t="s">
        <v>267</v>
      </c>
      <c r="AC76" s="3" t="s">
        <v>268</v>
      </c>
      <c r="AD76" s="3">
        <v>3.8</v>
      </c>
      <c r="AE76" s="3">
        <v>42</v>
      </c>
      <c r="AF76" s="3">
        <v>8.5</v>
      </c>
      <c r="AG76" s="3">
        <v>1</v>
      </c>
      <c r="AH76" s="3">
        <v>2</v>
      </c>
      <c r="AI76" s="3"/>
      <c r="AJ76" s="3"/>
      <c r="AK76" s="3">
        <v>15</v>
      </c>
      <c r="AL76" s="3">
        <v>2</v>
      </c>
      <c r="AM76" s="3">
        <v>2</v>
      </c>
      <c r="AN76" s="3" t="s">
        <v>409</v>
      </c>
      <c r="AO76" s="3">
        <v>2</v>
      </c>
      <c r="AP76" s="3" t="s">
        <v>279</v>
      </c>
      <c r="AQ76" s="3" t="s">
        <v>275</v>
      </c>
      <c r="AR76" s="3" t="s">
        <v>269</v>
      </c>
      <c r="AS76" s="65" t="s">
        <v>362</v>
      </c>
      <c r="AT76" s="66"/>
      <c r="AU76" s="2" t="s">
        <v>326</v>
      </c>
      <c r="AV76" s="46"/>
      <c r="AW76" s="46"/>
      <c r="AX76" s="3">
        <f t="shared" si="12"/>
        <v>-1</v>
      </c>
      <c r="AY76" s="3">
        <v>68</v>
      </c>
      <c r="AZ76" s="46" t="s">
        <v>337</v>
      </c>
      <c r="BA76" s="4" t="s">
        <v>366</v>
      </c>
      <c r="BB76" s="4" t="s">
        <v>366</v>
      </c>
      <c r="BC76" s="38">
        <f t="shared" si="13"/>
        <v>0.65200000000000002</v>
      </c>
    </row>
    <row r="77" spans="1:55" x14ac:dyDescent="0.25">
      <c r="A77" s="54">
        <f>A75+1</f>
        <v>66</v>
      </c>
      <c r="B77" s="55">
        <v>25</v>
      </c>
      <c r="C77" s="45" t="s">
        <v>101</v>
      </c>
      <c r="D77" s="45"/>
      <c r="E77" s="46" t="s">
        <v>102</v>
      </c>
      <c r="F77" s="47" t="s">
        <v>103</v>
      </c>
      <c r="G77" s="2"/>
      <c r="H77" s="3"/>
      <c r="I77" s="3"/>
      <c r="J77" s="3"/>
      <c r="K77" s="3"/>
      <c r="L77" s="3"/>
      <c r="M77" s="3"/>
      <c r="N77" s="3">
        <v>7</v>
      </c>
      <c r="O77" s="3"/>
      <c r="P77" s="3"/>
      <c r="Q77" s="3"/>
      <c r="R77" s="3"/>
      <c r="S77" s="3"/>
      <c r="T77" s="3"/>
      <c r="U77" s="3"/>
      <c r="V77" s="3"/>
      <c r="W77" s="3"/>
      <c r="X77" s="4"/>
      <c r="Y77" s="56">
        <f t="shared" si="10"/>
        <v>0.39900000000000002</v>
      </c>
      <c r="Z77" s="3">
        <f t="shared" si="11"/>
        <v>7</v>
      </c>
      <c r="AA77" s="3">
        <v>8</v>
      </c>
      <c r="AB77" s="3" t="s">
        <v>267</v>
      </c>
      <c r="AC77" s="3" t="s">
        <v>268</v>
      </c>
      <c r="AD77" s="3">
        <v>3.8</v>
      </c>
      <c r="AE77" s="3">
        <v>42</v>
      </c>
      <c r="AF77" s="3">
        <v>8.5</v>
      </c>
      <c r="AG77" s="3">
        <v>1</v>
      </c>
      <c r="AH77" s="3">
        <v>2</v>
      </c>
      <c r="AI77" s="3"/>
      <c r="AJ77" s="3"/>
      <c r="AK77" s="3">
        <v>15</v>
      </c>
      <c r="AL77" s="3">
        <v>2</v>
      </c>
      <c r="AM77" s="3">
        <v>1</v>
      </c>
      <c r="AN77" s="3" t="s">
        <v>409</v>
      </c>
      <c r="AO77" s="3">
        <v>2</v>
      </c>
      <c r="AP77" s="3" t="s">
        <v>280</v>
      </c>
      <c r="AQ77" s="3" t="s">
        <v>277</v>
      </c>
      <c r="AR77" s="3" t="s">
        <v>274</v>
      </c>
      <c r="AS77" s="65" t="s">
        <v>362</v>
      </c>
      <c r="AT77" s="66"/>
      <c r="AU77" s="2" t="s">
        <v>326</v>
      </c>
      <c r="AV77" s="46"/>
      <c r="AW77" s="46"/>
      <c r="AX77" s="3">
        <f t="shared" si="12"/>
        <v>-1</v>
      </c>
      <c r="AY77" s="3">
        <v>68</v>
      </c>
      <c r="AZ77" s="46" t="s">
        <v>337</v>
      </c>
      <c r="BA77" s="4">
        <v>22.4</v>
      </c>
      <c r="BB77" s="4">
        <v>22.4</v>
      </c>
      <c r="BC77" s="38">
        <f t="shared" si="13"/>
        <v>0.15679999999999999</v>
      </c>
    </row>
    <row r="78" spans="1:55" x14ac:dyDescent="0.25">
      <c r="A78" s="54">
        <f>A77+1</f>
        <v>67</v>
      </c>
      <c r="B78" s="55">
        <v>26</v>
      </c>
      <c r="C78" s="45" t="s">
        <v>101</v>
      </c>
      <c r="D78" s="45"/>
      <c r="E78" s="46" t="s">
        <v>314</v>
      </c>
      <c r="F78" s="47" t="s">
        <v>315</v>
      </c>
      <c r="G78" s="2">
        <v>2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4"/>
      <c r="Y78" s="56">
        <f t="shared" si="10"/>
        <v>0.15680000000000002</v>
      </c>
      <c r="Z78" s="3">
        <f t="shared" si="11"/>
        <v>2</v>
      </c>
      <c r="AA78" s="3">
        <v>0</v>
      </c>
      <c r="AB78" s="3" t="s">
        <v>267</v>
      </c>
      <c r="AC78" s="3" t="s">
        <v>271</v>
      </c>
      <c r="AD78" s="3">
        <v>3.8</v>
      </c>
      <c r="AE78" s="3">
        <v>70</v>
      </c>
      <c r="AF78" s="3">
        <v>9</v>
      </c>
      <c r="AG78" s="3">
        <v>1</v>
      </c>
      <c r="AH78" s="3">
        <v>1</v>
      </c>
      <c r="AI78" s="3"/>
      <c r="AJ78" s="3"/>
      <c r="AK78" s="3">
        <v>15</v>
      </c>
      <c r="AL78" s="3">
        <v>2</v>
      </c>
      <c r="AM78" s="3">
        <v>1</v>
      </c>
      <c r="AN78" s="3" t="s">
        <v>409</v>
      </c>
      <c r="AO78" s="3">
        <v>1</v>
      </c>
      <c r="AP78" s="3" t="s">
        <v>276</v>
      </c>
      <c r="AQ78" s="3" t="s">
        <v>277</v>
      </c>
      <c r="AR78" s="3" t="s">
        <v>274</v>
      </c>
      <c r="AS78" s="65" t="s">
        <v>362</v>
      </c>
      <c r="AT78" s="66"/>
      <c r="AU78" s="2" t="s">
        <v>327</v>
      </c>
      <c r="AV78" s="46" t="s">
        <v>328</v>
      </c>
      <c r="AW78" s="46"/>
      <c r="AX78" s="3">
        <f t="shared" si="12"/>
        <v>0</v>
      </c>
      <c r="AY78" s="3">
        <v>69</v>
      </c>
      <c r="AZ78" s="46" t="s">
        <v>353</v>
      </c>
      <c r="BA78" s="4">
        <v>32.1</v>
      </c>
      <c r="BB78" s="4">
        <v>32.1</v>
      </c>
      <c r="BC78" s="38">
        <f t="shared" si="13"/>
        <v>6.4200000000000007E-2</v>
      </c>
    </row>
    <row r="79" spans="1:55" x14ac:dyDescent="0.25">
      <c r="A79" s="54">
        <f>A78+1</f>
        <v>68</v>
      </c>
      <c r="B79" s="55">
        <v>27</v>
      </c>
      <c r="C79" s="45" t="s">
        <v>101</v>
      </c>
      <c r="D79" s="45"/>
      <c r="E79" s="46" t="s">
        <v>104</v>
      </c>
      <c r="F79" s="47" t="s">
        <v>105</v>
      </c>
      <c r="G79" s="2">
        <v>12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4"/>
      <c r="Y79" s="56">
        <f t="shared" si="10"/>
        <v>0.94080000000000008</v>
      </c>
      <c r="Z79" s="3">
        <f t="shared" si="11"/>
        <v>12</v>
      </c>
      <c r="AA79" s="3">
        <v>9</v>
      </c>
      <c r="AB79" s="3" t="s">
        <v>267</v>
      </c>
      <c r="AC79" s="3" t="s">
        <v>268</v>
      </c>
      <c r="AD79" s="3">
        <v>3.8</v>
      </c>
      <c r="AE79" s="3">
        <v>50</v>
      </c>
      <c r="AF79" s="3">
        <v>8</v>
      </c>
      <c r="AG79" s="3">
        <v>0.5</v>
      </c>
      <c r="AH79" s="3">
        <v>5</v>
      </c>
      <c r="AI79" s="3"/>
      <c r="AJ79" s="3"/>
      <c r="AK79" s="3">
        <v>20</v>
      </c>
      <c r="AL79" s="3">
        <v>1</v>
      </c>
      <c r="AM79" s="3">
        <v>1</v>
      </c>
      <c r="AN79" s="3" t="s">
        <v>409</v>
      </c>
      <c r="AO79" s="3">
        <v>3</v>
      </c>
      <c r="AP79" s="3" t="s">
        <v>272</v>
      </c>
      <c r="AQ79" s="3" t="s">
        <v>278</v>
      </c>
      <c r="AR79" s="3" t="s">
        <v>269</v>
      </c>
      <c r="AS79" s="65" t="s">
        <v>362</v>
      </c>
      <c r="AT79" s="66"/>
      <c r="AU79" s="2" t="s">
        <v>326</v>
      </c>
      <c r="AV79" s="46"/>
      <c r="AW79" s="46"/>
      <c r="AX79" s="3">
        <f t="shared" si="12"/>
        <v>-4.5</v>
      </c>
      <c r="AY79" s="3">
        <v>70</v>
      </c>
      <c r="AZ79" s="46" t="s">
        <v>341</v>
      </c>
      <c r="BA79" s="4">
        <v>32.1</v>
      </c>
      <c r="BB79" s="4">
        <v>32.1</v>
      </c>
      <c r="BC79" s="38">
        <f t="shared" si="13"/>
        <v>0.38520000000000004</v>
      </c>
    </row>
    <row r="80" spans="1:55" x14ac:dyDescent="0.25">
      <c r="A80" s="54">
        <f>A79+1</f>
        <v>69</v>
      </c>
      <c r="B80" s="55">
        <v>28</v>
      </c>
      <c r="C80" s="45" t="s">
        <v>101</v>
      </c>
      <c r="D80" s="45"/>
      <c r="E80" s="46" t="s">
        <v>106</v>
      </c>
      <c r="F80" s="47" t="s">
        <v>107</v>
      </c>
      <c r="G80" s="2">
        <v>7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4"/>
      <c r="Y80" s="56">
        <f t="shared" si="10"/>
        <v>0.54880000000000007</v>
      </c>
      <c r="Z80" s="3">
        <f t="shared" si="11"/>
        <v>7</v>
      </c>
      <c r="AA80" s="3">
        <v>14</v>
      </c>
      <c r="AB80" s="3" t="s">
        <v>267</v>
      </c>
      <c r="AC80" s="3" t="s">
        <v>268</v>
      </c>
      <c r="AD80" s="3">
        <v>4</v>
      </c>
      <c r="AE80" s="3">
        <v>50</v>
      </c>
      <c r="AF80" s="3">
        <v>8</v>
      </c>
      <c r="AG80" s="3">
        <v>0.5</v>
      </c>
      <c r="AH80" s="3">
        <v>8</v>
      </c>
      <c r="AI80" s="3"/>
      <c r="AJ80" s="3"/>
      <c r="AK80" s="3">
        <v>20</v>
      </c>
      <c r="AL80" s="3">
        <v>1</v>
      </c>
      <c r="AM80" s="3">
        <v>1</v>
      </c>
      <c r="AN80" s="3" t="s">
        <v>409</v>
      </c>
      <c r="AO80" s="3">
        <v>3</v>
      </c>
      <c r="AP80" s="3" t="s">
        <v>313</v>
      </c>
      <c r="AQ80" s="3" t="s">
        <v>278</v>
      </c>
      <c r="AR80" s="3" t="s">
        <v>269</v>
      </c>
      <c r="AS80" s="65" t="s">
        <v>362</v>
      </c>
      <c r="AT80" s="66"/>
      <c r="AU80" s="2" t="s">
        <v>326</v>
      </c>
      <c r="AV80" s="46"/>
      <c r="AW80" s="46"/>
      <c r="AX80" s="3">
        <f t="shared" si="12"/>
        <v>-7.5</v>
      </c>
      <c r="AY80" s="3">
        <v>71</v>
      </c>
      <c r="AZ80" s="46" t="s">
        <v>346</v>
      </c>
      <c r="BA80" s="4">
        <v>56</v>
      </c>
      <c r="BB80" s="4">
        <v>56</v>
      </c>
      <c r="BC80" s="38">
        <f t="shared" si="13"/>
        <v>0.39200000000000002</v>
      </c>
    </row>
    <row r="81" spans="1:55" x14ac:dyDescent="0.25">
      <c r="A81" s="54">
        <f>A84+1</f>
        <v>72</v>
      </c>
      <c r="B81" s="55">
        <v>29</v>
      </c>
      <c r="C81" s="45" t="s">
        <v>101</v>
      </c>
      <c r="D81" s="45"/>
      <c r="E81" s="46" t="s">
        <v>108</v>
      </c>
      <c r="F81" s="47" t="s">
        <v>312</v>
      </c>
      <c r="G81" s="2"/>
      <c r="H81" s="3"/>
      <c r="I81" s="3"/>
      <c r="J81" s="3"/>
      <c r="K81" s="3"/>
      <c r="L81" s="3"/>
      <c r="M81" s="3"/>
      <c r="N81" s="3">
        <v>5</v>
      </c>
      <c r="O81" s="3"/>
      <c r="P81" s="3"/>
      <c r="Q81" s="3"/>
      <c r="R81" s="3"/>
      <c r="S81" s="3"/>
      <c r="T81" s="3"/>
      <c r="U81" s="3"/>
      <c r="V81" s="3"/>
      <c r="W81" s="3"/>
      <c r="X81" s="4"/>
      <c r="Y81" s="56">
        <f t="shared" si="10"/>
        <v>0.28499999999999998</v>
      </c>
      <c r="Z81" s="3">
        <f t="shared" si="11"/>
        <v>5</v>
      </c>
      <c r="AA81" s="3">
        <v>4</v>
      </c>
      <c r="AB81" s="3" t="s">
        <v>267</v>
      </c>
      <c r="AC81" s="3" t="s">
        <v>268</v>
      </c>
      <c r="AD81" s="3">
        <v>3.8</v>
      </c>
      <c r="AE81" s="3">
        <v>45</v>
      </c>
      <c r="AF81" s="3">
        <v>8.5</v>
      </c>
      <c r="AG81" s="3">
        <v>1</v>
      </c>
      <c r="AH81" s="3">
        <v>2</v>
      </c>
      <c r="AI81" s="3"/>
      <c r="AJ81" s="3"/>
      <c r="AK81" s="3">
        <v>15</v>
      </c>
      <c r="AL81" s="3">
        <v>2</v>
      </c>
      <c r="AM81" s="3">
        <v>1</v>
      </c>
      <c r="AN81" s="3" t="s">
        <v>409</v>
      </c>
      <c r="AO81" s="3">
        <v>2</v>
      </c>
      <c r="AP81" s="3" t="s">
        <v>279</v>
      </c>
      <c r="AQ81" s="3" t="s">
        <v>270</v>
      </c>
      <c r="AR81" s="3" t="s">
        <v>274</v>
      </c>
      <c r="AS81" s="65" t="s">
        <v>362</v>
      </c>
      <c r="AT81" s="66"/>
      <c r="AU81" s="2" t="s">
        <v>326</v>
      </c>
      <c r="AV81" s="46"/>
      <c r="AW81" s="46"/>
      <c r="AX81" s="3">
        <f t="shared" si="12"/>
        <v>-1</v>
      </c>
      <c r="AY81" s="3">
        <v>74</v>
      </c>
      <c r="AZ81" s="46" t="s">
        <v>337</v>
      </c>
      <c r="BA81" s="4">
        <v>22.4</v>
      </c>
      <c r="BB81" s="4">
        <v>22.4</v>
      </c>
      <c r="BC81" s="38">
        <f t="shared" si="13"/>
        <v>0.112</v>
      </c>
    </row>
    <row r="82" spans="1:55" x14ac:dyDescent="0.25">
      <c r="A82" s="54">
        <f>A80+1</f>
        <v>70</v>
      </c>
      <c r="B82" s="55">
        <v>29</v>
      </c>
      <c r="C82" s="45" t="s">
        <v>101</v>
      </c>
      <c r="D82" s="45"/>
      <c r="E82" s="46" t="s">
        <v>108</v>
      </c>
      <c r="F82" s="47" t="s">
        <v>109</v>
      </c>
      <c r="G82" s="2">
        <v>3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4"/>
      <c r="Y82" s="56">
        <f t="shared" si="10"/>
        <v>0.23520000000000002</v>
      </c>
      <c r="Z82" s="3">
        <f t="shared" si="11"/>
        <v>3</v>
      </c>
      <c r="AA82" s="3">
        <v>0</v>
      </c>
      <c r="AB82" s="3" t="s">
        <v>267</v>
      </c>
      <c r="AC82" s="3" t="s">
        <v>268</v>
      </c>
      <c r="AD82" s="3">
        <v>3.8</v>
      </c>
      <c r="AE82" s="3">
        <v>50</v>
      </c>
      <c r="AF82" s="3">
        <v>8.5</v>
      </c>
      <c r="AG82" s="3">
        <v>1</v>
      </c>
      <c r="AH82" s="3">
        <v>3</v>
      </c>
      <c r="AI82" s="3"/>
      <c r="AJ82" s="3"/>
      <c r="AK82" s="3">
        <v>15</v>
      </c>
      <c r="AL82" s="3">
        <v>2</v>
      </c>
      <c r="AM82" s="3">
        <v>1</v>
      </c>
      <c r="AN82" s="3" t="s">
        <v>409</v>
      </c>
      <c r="AO82" s="3">
        <v>2</v>
      </c>
      <c r="AP82" s="3" t="s">
        <v>272</v>
      </c>
      <c r="AQ82" s="3" t="s">
        <v>270</v>
      </c>
      <c r="AR82" s="3" t="s">
        <v>269</v>
      </c>
      <c r="AS82" s="65" t="s">
        <v>362</v>
      </c>
      <c r="AT82" s="66"/>
      <c r="AU82" s="2" t="s">
        <v>326</v>
      </c>
      <c r="AV82" s="46"/>
      <c r="AW82" s="46"/>
      <c r="AX82" s="3">
        <f t="shared" si="12"/>
        <v>-2</v>
      </c>
      <c r="AY82" s="3">
        <v>72</v>
      </c>
      <c r="AZ82" s="46" t="s">
        <v>329</v>
      </c>
      <c r="BA82" s="4">
        <v>22.4</v>
      </c>
      <c r="BB82" s="4">
        <v>22.4</v>
      </c>
      <c r="BC82" s="38">
        <f t="shared" si="13"/>
        <v>6.7199999999999982E-2</v>
      </c>
    </row>
    <row r="83" spans="1:55" x14ac:dyDescent="0.25">
      <c r="A83" s="54">
        <f>A80+1</f>
        <v>70</v>
      </c>
      <c r="B83" s="55">
        <v>29</v>
      </c>
      <c r="C83" s="45" t="s">
        <v>101</v>
      </c>
      <c r="D83" s="45"/>
      <c r="E83" s="46" t="s">
        <v>108</v>
      </c>
      <c r="F83" s="47" t="s">
        <v>109</v>
      </c>
      <c r="G83" s="2"/>
      <c r="H83" s="3"/>
      <c r="I83" s="3"/>
      <c r="J83" s="3"/>
      <c r="K83" s="3"/>
      <c r="L83" s="3"/>
      <c r="M83" s="3"/>
      <c r="N83" s="3">
        <v>4</v>
      </c>
      <c r="O83" s="3"/>
      <c r="P83" s="3"/>
      <c r="Q83" s="3"/>
      <c r="R83" s="3"/>
      <c r="S83" s="3"/>
      <c r="T83" s="3"/>
      <c r="U83" s="3"/>
      <c r="V83" s="3"/>
      <c r="W83" s="3"/>
      <c r="X83" s="4"/>
      <c r="Y83" s="56">
        <f t="shared" si="10"/>
        <v>0.22800000000000001</v>
      </c>
      <c r="Z83" s="3">
        <f t="shared" si="11"/>
        <v>4</v>
      </c>
      <c r="AA83" s="3">
        <v>4</v>
      </c>
      <c r="AB83" s="3" t="s">
        <v>267</v>
      </c>
      <c r="AC83" s="3" t="s">
        <v>268</v>
      </c>
      <c r="AD83" s="3">
        <v>3.8</v>
      </c>
      <c r="AE83" s="3">
        <v>42</v>
      </c>
      <c r="AF83" s="3">
        <v>8.5</v>
      </c>
      <c r="AG83" s="3">
        <v>1</v>
      </c>
      <c r="AH83" s="3">
        <v>2</v>
      </c>
      <c r="AI83" s="3"/>
      <c r="AJ83" s="3"/>
      <c r="AK83" s="3">
        <v>15</v>
      </c>
      <c r="AL83" s="3">
        <v>2</v>
      </c>
      <c r="AM83" s="3">
        <v>2</v>
      </c>
      <c r="AN83" s="3" t="s">
        <v>409</v>
      </c>
      <c r="AO83" s="3">
        <v>2</v>
      </c>
      <c r="AP83" s="3" t="s">
        <v>279</v>
      </c>
      <c r="AQ83" s="3" t="s">
        <v>270</v>
      </c>
      <c r="AR83" s="3" t="s">
        <v>269</v>
      </c>
      <c r="AS83" s="65" t="s">
        <v>362</v>
      </c>
      <c r="AT83" s="66"/>
      <c r="AU83" s="2" t="s">
        <v>326</v>
      </c>
      <c r="AV83" s="46"/>
      <c r="AW83" s="46"/>
      <c r="AX83" s="3">
        <f t="shared" si="12"/>
        <v>-1</v>
      </c>
      <c r="AY83" s="3">
        <v>73</v>
      </c>
      <c r="AZ83" s="46" t="s">
        <v>337</v>
      </c>
      <c r="BA83" s="4" t="s">
        <v>366</v>
      </c>
      <c r="BB83" s="4" t="s">
        <v>366</v>
      </c>
      <c r="BC83" s="38">
        <f t="shared" si="13"/>
        <v>0.22800000000000001</v>
      </c>
    </row>
    <row r="84" spans="1:55" x14ac:dyDescent="0.25">
      <c r="A84" s="54">
        <f>A82+1</f>
        <v>71</v>
      </c>
      <c r="B84" s="55">
        <v>29</v>
      </c>
      <c r="C84" s="45" t="s">
        <v>101</v>
      </c>
      <c r="D84" s="45"/>
      <c r="E84" s="46" t="s">
        <v>108</v>
      </c>
      <c r="F84" s="47" t="s">
        <v>109</v>
      </c>
      <c r="G84" s="2"/>
      <c r="H84" s="3"/>
      <c r="I84" s="3"/>
      <c r="J84" s="3"/>
      <c r="K84" s="3"/>
      <c r="L84" s="3"/>
      <c r="M84" s="3"/>
      <c r="N84" s="3">
        <v>5</v>
      </c>
      <c r="O84" s="3"/>
      <c r="P84" s="3"/>
      <c r="Q84" s="3"/>
      <c r="R84" s="3"/>
      <c r="S84" s="3"/>
      <c r="T84" s="3"/>
      <c r="U84" s="3"/>
      <c r="V84" s="3"/>
      <c r="W84" s="3"/>
      <c r="X84" s="4"/>
      <c r="Y84" s="56">
        <f t="shared" si="10"/>
        <v>0.28499999999999998</v>
      </c>
      <c r="Z84" s="3">
        <f t="shared" si="11"/>
        <v>5</v>
      </c>
      <c r="AA84" s="3">
        <v>4</v>
      </c>
      <c r="AB84" s="3" t="s">
        <v>267</v>
      </c>
      <c r="AC84" s="3" t="s">
        <v>268</v>
      </c>
      <c r="AD84" s="3">
        <v>3.8</v>
      </c>
      <c r="AE84" s="3">
        <v>42</v>
      </c>
      <c r="AF84" s="3">
        <v>8.5</v>
      </c>
      <c r="AG84" s="3">
        <v>1</v>
      </c>
      <c r="AH84" s="3">
        <v>2</v>
      </c>
      <c r="AI84" s="3"/>
      <c r="AJ84" s="3"/>
      <c r="AK84" s="3">
        <v>15</v>
      </c>
      <c r="AL84" s="3">
        <v>2</v>
      </c>
      <c r="AM84" s="3">
        <v>1</v>
      </c>
      <c r="AN84" s="3" t="s">
        <v>409</v>
      </c>
      <c r="AO84" s="3">
        <v>2</v>
      </c>
      <c r="AP84" s="3" t="s">
        <v>279</v>
      </c>
      <c r="AQ84" s="3" t="s">
        <v>270</v>
      </c>
      <c r="AR84" s="3" t="s">
        <v>274</v>
      </c>
      <c r="AS84" s="65" t="s">
        <v>362</v>
      </c>
      <c r="AT84" s="66"/>
      <c r="AU84" s="2" t="s">
        <v>326</v>
      </c>
      <c r="AV84" s="46"/>
      <c r="AW84" s="46"/>
      <c r="AX84" s="3">
        <f t="shared" si="12"/>
        <v>-1</v>
      </c>
      <c r="AY84" s="3">
        <v>73</v>
      </c>
      <c r="AZ84" s="46" t="s">
        <v>337</v>
      </c>
      <c r="BA84" s="4">
        <v>22.4</v>
      </c>
      <c r="BB84" s="4">
        <v>22.4</v>
      </c>
      <c r="BC84" s="38">
        <f t="shared" si="13"/>
        <v>0.112</v>
      </c>
    </row>
    <row r="85" spans="1:55" x14ac:dyDescent="0.25">
      <c r="A85" s="54">
        <f>A81+1</f>
        <v>73</v>
      </c>
      <c r="B85" s="55">
        <v>30</v>
      </c>
      <c r="C85" s="45" t="s">
        <v>110</v>
      </c>
      <c r="D85" s="45"/>
      <c r="E85" s="46" t="s">
        <v>111</v>
      </c>
      <c r="F85" s="47" t="s">
        <v>112</v>
      </c>
      <c r="G85" s="2"/>
      <c r="H85" s="3"/>
      <c r="I85" s="3"/>
      <c r="J85" s="3"/>
      <c r="K85" s="3">
        <v>13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4"/>
      <c r="Y85" s="56">
        <f t="shared" si="10"/>
        <v>0.70199999999999996</v>
      </c>
      <c r="Z85" s="3">
        <f t="shared" si="11"/>
        <v>13</v>
      </c>
      <c r="AA85" s="3">
        <v>8</v>
      </c>
      <c r="AB85" s="3" t="s">
        <v>267</v>
      </c>
      <c r="AC85" s="3" t="s">
        <v>268</v>
      </c>
      <c r="AD85" s="3">
        <v>5</v>
      </c>
      <c r="AE85" s="3">
        <v>50</v>
      </c>
      <c r="AF85" s="3">
        <v>8</v>
      </c>
      <c r="AG85" s="3">
        <v>0.5</v>
      </c>
      <c r="AH85" s="3">
        <v>4</v>
      </c>
      <c r="AI85" s="3"/>
      <c r="AJ85" s="3"/>
      <c r="AK85" s="3">
        <v>30</v>
      </c>
      <c r="AL85" s="3">
        <v>1</v>
      </c>
      <c r="AM85" s="3">
        <v>2</v>
      </c>
      <c r="AN85" s="3" t="s">
        <v>409</v>
      </c>
      <c r="AO85" s="3">
        <v>3</v>
      </c>
      <c r="AP85" s="3" t="s">
        <v>272</v>
      </c>
      <c r="AQ85" s="3" t="s">
        <v>273</v>
      </c>
      <c r="AR85" s="3" t="s">
        <v>269</v>
      </c>
      <c r="AS85" s="65" t="s">
        <v>362</v>
      </c>
      <c r="AT85" s="66"/>
      <c r="AU85" s="2" t="s">
        <v>326</v>
      </c>
      <c r="AV85" s="46"/>
      <c r="AW85" s="46"/>
      <c r="AX85" s="3">
        <f t="shared" si="12"/>
        <v>-3.5</v>
      </c>
      <c r="AY85" s="3">
        <v>75</v>
      </c>
      <c r="AZ85" s="46" t="s">
        <v>353</v>
      </c>
      <c r="BA85" s="4" t="s">
        <v>366</v>
      </c>
      <c r="BB85" s="4" t="s">
        <v>366</v>
      </c>
      <c r="BC85" s="38">
        <f t="shared" si="13"/>
        <v>0.70199999999999996</v>
      </c>
    </row>
    <row r="86" spans="1:55" x14ac:dyDescent="0.25">
      <c r="A86" s="54">
        <f t="shared" ref="A86:A100" si="14">A85+1</f>
        <v>74</v>
      </c>
      <c r="B86" s="55">
        <v>30</v>
      </c>
      <c r="C86" s="45" t="s">
        <v>110</v>
      </c>
      <c r="D86" s="45"/>
      <c r="E86" s="46" t="s">
        <v>113</v>
      </c>
      <c r="F86" s="47" t="s">
        <v>114</v>
      </c>
      <c r="G86" s="2"/>
      <c r="H86" s="3">
        <v>1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4"/>
      <c r="Y86" s="56">
        <f t="shared" si="10"/>
        <v>0.11200000000000002</v>
      </c>
      <c r="Z86" s="3">
        <f t="shared" si="11"/>
        <v>1</v>
      </c>
      <c r="AA86" s="3">
        <v>1</v>
      </c>
      <c r="AB86" s="3" t="s">
        <v>267</v>
      </c>
      <c r="AC86" s="3" t="s">
        <v>271</v>
      </c>
      <c r="AD86" s="3">
        <v>3</v>
      </c>
      <c r="AE86" s="3">
        <v>40</v>
      </c>
      <c r="AF86" s="3">
        <v>8</v>
      </c>
      <c r="AG86" s="3">
        <v>0.5</v>
      </c>
      <c r="AH86" s="3">
        <v>2</v>
      </c>
      <c r="AI86" s="3"/>
      <c r="AJ86" s="3"/>
      <c r="AK86" s="3">
        <v>30</v>
      </c>
      <c r="AL86" s="3">
        <v>1</v>
      </c>
      <c r="AM86" s="3">
        <v>1</v>
      </c>
      <c r="AN86" s="3" t="s">
        <v>409</v>
      </c>
      <c r="AO86" s="3">
        <v>3</v>
      </c>
      <c r="AP86" s="3" t="s">
        <v>272</v>
      </c>
      <c r="AQ86" s="3" t="s">
        <v>273</v>
      </c>
      <c r="AR86" s="3" t="s">
        <v>269</v>
      </c>
      <c r="AS86" s="65" t="s">
        <v>362</v>
      </c>
      <c r="AT86" s="66"/>
      <c r="AU86" s="2" t="s">
        <v>327</v>
      </c>
      <c r="AV86" s="46"/>
      <c r="AW86" s="46"/>
      <c r="AX86" s="3">
        <f t="shared" si="12"/>
        <v>-1.5</v>
      </c>
      <c r="AY86" s="3">
        <v>76</v>
      </c>
      <c r="AZ86" s="46" t="s">
        <v>340</v>
      </c>
      <c r="BA86" s="4">
        <v>17.100000000000001</v>
      </c>
      <c r="BB86" s="4">
        <v>17.100000000000001</v>
      </c>
      <c r="BC86" s="38">
        <f t="shared" si="13"/>
        <v>1.7100000000000001E-2</v>
      </c>
    </row>
    <row r="87" spans="1:55" x14ac:dyDescent="0.25">
      <c r="A87" s="54">
        <f t="shared" si="14"/>
        <v>75</v>
      </c>
      <c r="B87" s="55">
        <v>30</v>
      </c>
      <c r="C87" s="45" t="s">
        <v>110</v>
      </c>
      <c r="D87" s="45"/>
      <c r="E87" s="46" t="s">
        <v>113</v>
      </c>
      <c r="F87" s="47" t="s">
        <v>114</v>
      </c>
      <c r="G87" s="2"/>
      <c r="H87" s="3"/>
      <c r="I87" s="3"/>
      <c r="J87" s="3"/>
      <c r="K87" s="3">
        <v>5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4"/>
      <c r="Y87" s="56">
        <f t="shared" si="10"/>
        <v>0.27</v>
      </c>
      <c r="Z87" s="3">
        <f t="shared" si="11"/>
        <v>5</v>
      </c>
      <c r="AA87" s="3">
        <v>3</v>
      </c>
      <c r="AB87" s="3" t="s">
        <v>267</v>
      </c>
      <c r="AC87" s="3" t="s">
        <v>268</v>
      </c>
      <c r="AD87" s="3">
        <v>5</v>
      </c>
      <c r="AE87" s="3">
        <v>50</v>
      </c>
      <c r="AF87" s="3">
        <v>8</v>
      </c>
      <c r="AG87" s="3">
        <v>0.5</v>
      </c>
      <c r="AH87" s="3">
        <v>4</v>
      </c>
      <c r="AI87" s="3"/>
      <c r="AJ87" s="3"/>
      <c r="AK87" s="3">
        <v>30</v>
      </c>
      <c r="AL87" s="3">
        <v>1</v>
      </c>
      <c r="AM87" s="3">
        <v>2</v>
      </c>
      <c r="AN87" s="3" t="s">
        <v>409</v>
      </c>
      <c r="AO87" s="3">
        <v>3</v>
      </c>
      <c r="AP87" s="3" t="s">
        <v>272</v>
      </c>
      <c r="AQ87" s="3" t="s">
        <v>273</v>
      </c>
      <c r="AR87" s="3" t="s">
        <v>269</v>
      </c>
      <c r="AS87" s="65" t="s">
        <v>362</v>
      </c>
      <c r="AT87" s="66"/>
      <c r="AU87" s="2" t="s">
        <v>326</v>
      </c>
      <c r="AV87" s="46"/>
      <c r="AW87" s="46"/>
      <c r="AX87" s="3">
        <f t="shared" si="12"/>
        <v>-3.5</v>
      </c>
      <c r="AY87" s="3">
        <v>77</v>
      </c>
      <c r="AZ87" s="46" t="s">
        <v>353</v>
      </c>
      <c r="BA87" s="4" t="s">
        <v>366</v>
      </c>
      <c r="BB87" s="4" t="s">
        <v>366</v>
      </c>
      <c r="BC87" s="38">
        <f t="shared" si="13"/>
        <v>0.27</v>
      </c>
    </row>
    <row r="88" spans="1:55" x14ac:dyDescent="0.25">
      <c r="A88" s="54">
        <f t="shared" si="14"/>
        <v>76</v>
      </c>
      <c r="B88" s="55">
        <v>30</v>
      </c>
      <c r="C88" s="45" t="s">
        <v>110</v>
      </c>
      <c r="D88" s="45"/>
      <c r="E88" s="46" t="s">
        <v>117</v>
      </c>
      <c r="F88" s="47" t="s">
        <v>118</v>
      </c>
      <c r="G88" s="2"/>
      <c r="H88" s="3"/>
      <c r="I88" s="3"/>
      <c r="J88" s="3"/>
      <c r="K88" s="3">
        <v>3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4"/>
      <c r="Y88" s="56">
        <f t="shared" si="10"/>
        <v>0.16200000000000001</v>
      </c>
      <c r="Z88" s="3">
        <f t="shared" si="11"/>
        <v>3</v>
      </c>
      <c r="AA88" s="3">
        <v>1</v>
      </c>
      <c r="AB88" s="3" t="s">
        <v>267</v>
      </c>
      <c r="AC88" s="3" t="s">
        <v>268</v>
      </c>
      <c r="AD88" s="3">
        <v>5</v>
      </c>
      <c r="AE88" s="3">
        <v>50</v>
      </c>
      <c r="AF88" s="3">
        <v>8</v>
      </c>
      <c r="AG88" s="3">
        <v>0.5</v>
      </c>
      <c r="AH88" s="3">
        <v>4</v>
      </c>
      <c r="AI88" s="3"/>
      <c r="AJ88" s="3"/>
      <c r="AK88" s="3">
        <v>30</v>
      </c>
      <c r="AL88" s="3">
        <v>1</v>
      </c>
      <c r="AM88" s="3">
        <v>2</v>
      </c>
      <c r="AN88" s="3" t="s">
        <v>409</v>
      </c>
      <c r="AO88" s="3">
        <v>3</v>
      </c>
      <c r="AP88" s="3" t="s">
        <v>272</v>
      </c>
      <c r="AQ88" s="3" t="s">
        <v>273</v>
      </c>
      <c r="AR88" s="3" t="s">
        <v>269</v>
      </c>
      <c r="AS88" s="65" t="s">
        <v>362</v>
      </c>
      <c r="AT88" s="66"/>
      <c r="AU88" s="2" t="s">
        <v>326</v>
      </c>
      <c r="AV88" s="46"/>
      <c r="AW88" s="46"/>
      <c r="AX88" s="3">
        <f t="shared" si="12"/>
        <v>-3.5</v>
      </c>
      <c r="AY88" s="3">
        <v>79</v>
      </c>
      <c r="AZ88" s="46" t="s">
        <v>353</v>
      </c>
      <c r="BA88" s="4" t="s">
        <v>366</v>
      </c>
      <c r="BB88" s="4" t="s">
        <v>366</v>
      </c>
      <c r="BC88" s="38">
        <f t="shared" si="13"/>
        <v>0.16200000000000001</v>
      </c>
    </row>
    <row r="89" spans="1:55" x14ac:dyDescent="0.25">
      <c r="A89" s="54">
        <f t="shared" si="14"/>
        <v>77</v>
      </c>
      <c r="B89" s="55">
        <v>31</v>
      </c>
      <c r="C89" s="45" t="s">
        <v>110</v>
      </c>
      <c r="D89" s="45"/>
      <c r="E89" s="46" t="s">
        <v>115</v>
      </c>
      <c r="F89" s="47" t="s">
        <v>116</v>
      </c>
      <c r="G89" s="2"/>
      <c r="H89" s="3"/>
      <c r="I89" s="3"/>
      <c r="J89" s="3"/>
      <c r="K89" s="3">
        <v>5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4"/>
      <c r="Y89" s="56">
        <f t="shared" si="10"/>
        <v>0.27</v>
      </c>
      <c r="Z89" s="3">
        <f t="shared" si="11"/>
        <v>5</v>
      </c>
      <c r="AA89" s="3">
        <v>7</v>
      </c>
      <c r="AB89" s="3" t="s">
        <v>267</v>
      </c>
      <c r="AC89" s="3" t="s">
        <v>268</v>
      </c>
      <c r="AD89" s="3">
        <v>4</v>
      </c>
      <c r="AE89" s="3">
        <v>50</v>
      </c>
      <c r="AF89" s="3">
        <v>8</v>
      </c>
      <c r="AG89" s="3">
        <v>0.5</v>
      </c>
      <c r="AH89" s="3">
        <v>7</v>
      </c>
      <c r="AI89" s="3"/>
      <c r="AJ89" s="3"/>
      <c r="AK89" s="3">
        <v>30</v>
      </c>
      <c r="AL89" s="3">
        <v>1</v>
      </c>
      <c r="AM89" s="3">
        <v>2</v>
      </c>
      <c r="AN89" s="3" t="s">
        <v>409</v>
      </c>
      <c r="AO89" s="3">
        <v>3</v>
      </c>
      <c r="AP89" s="3" t="s">
        <v>301</v>
      </c>
      <c r="AQ89" s="3" t="s">
        <v>302</v>
      </c>
      <c r="AR89" s="3" t="s">
        <v>269</v>
      </c>
      <c r="AS89" s="65" t="s">
        <v>362</v>
      </c>
      <c r="AT89" s="66"/>
      <c r="AU89" s="2" t="s">
        <v>326</v>
      </c>
      <c r="AV89" s="46"/>
      <c r="AW89" s="46"/>
      <c r="AX89" s="3">
        <f t="shared" si="12"/>
        <v>-6.5</v>
      </c>
      <c r="AY89" s="3">
        <v>78</v>
      </c>
      <c r="AZ89" s="46" t="s">
        <v>345</v>
      </c>
      <c r="BA89" s="4" t="s">
        <v>366</v>
      </c>
      <c r="BB89" s="4" t="s">
        <v>366</v>
      </c>
      <c r="BC89" s="38">
        <f t="shared" si="13"/>
        <v>0.27</v>
      </c>
    </row>
    <row r="90" spans="1:55" x14ac:dyDescent="0.25">
      <c r="A90" s="54">
        <f t="shared" si="14"/>
        <v>78</v>
      </c>
      <c r="B90" s="55">
        <v>32</v>
      </c>
      <c r="C90" s="45" t="s">
        <v>119</v>
      </c>
      <c r="D90" s="45"/>
      <c r="E90" s="46" t="s">
        <v>120</v>
      </c>
      <c r="F90" s="47" t="s">
        <v>121</v>
      </c>
      <c r="G90" s="2"/>
      <c r="H90" s="3">
        <v>11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4"/>
      <c r="Y90" s="56">
        <f t="shared" si="10"/>
        <v>1.2320000000000002</v>
      </c>
      <c r="Z90" s="3">
        <f t="shared" si="11"/>
        <v>11</v>
      </c>
      <c r="AA90" s="3">
        <v>7</v>
      </c>
      <c r="AB90" s="3" t="s">
        <v>267</v>
      </c>
      <c r="AC90" s="3" t="s">
        <v>268</v>
      </c>
      <c r="AD90" s="3">
        <v>3.5</v>
      </c>
      <c r="AE90" s="3">
        <v>50</v>
      </c>
      <c r="AF90" s="3">
        <v>9</v>
      </c>
      <c r="AG90" s="3">
        <v>1</v>
      </c>
      <c r="AH90" s="3">
        <v>8</v>
      </c>
      <c r="AI90" s="3"/>
      <c r="AJ90" s="3"/>
      <c r="AK90" s="3">
        <v>15</v>
      </c>
      <c r="AL90" s="3">
        <v>2</v>
      </c>
      <c r="AM90" s="3">
        <v>1</v>
      </c>
      <c r="AN90" s="3" t="s">
        <v>409</v>
      </c>
      <c r="AO90" s="3">
        <v>2</v>
      </c>
      <c r="AP90" s="3" t="s">
        <v>279</v>
      </c>
      <c r="AQ90" s="3" t="s">
        <v>270</v>
      </c>
      <c r="AR90" s="3" t="s">
        <v>269</v>
      </c>
      <c r="AS90" s="65" t="s">
        <v>362</v>
      </c>
      <c r="AT90" s="66"/>
      <c r="AU90" s="2" t="s">
        <v>326</v>
      </c>
      <c r="AV90" s="46"/>
      <c r="AW90" s="46"/>
      <c r="AX90" s="3">
        <f t="shared" si="12"/>
        <v>-7</v>
      </c>
      <c r="AY90" s="3">
        <v>80</v>
      </c>
      <c r="AZ90" s="46" t="s">
        <v>348</v>
      </c>
      <c r="BA90" s="4">
        <v>47.5</v>
      </c>
      <c r="BB90" s="4">
        <v>47.5</v>
      </c>
      <c r="BC90" s="38">
        <f t="shared" si="13"/>
        <v>0.52249999999999996</v>
      </c>
    </row>
    <row r="91" spans="1:55" x14ac:dyDescent="0.25">
      <c r="A91" s="54">
        <f t="shared" si="14"/>
        <v>79</v>
      </c>
      <c r="B91" s="55">
        <v>33</v>
      </c>
      <c r="C91" s="45" t="s">
        <v>119</v>
      </c>
      <c r="D91" s="45"/>
      <c r="E91" s="46" t="s">
        <v>122</v>
      </c>
      <c r="F91" s="47" t="s">
        <v>123</v>
      </c>
      <c r="G91" s="2"/>
      <c r="H91" s="3">
        <v>9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4"/>
      <c r="Y91" s="56">
        <f t="shared" si="10"/>
        <v>1.008</v>
      </c>
      <c r="Z91" s="3">
        <f t="shared" si="11"/>
        <v>9</v>
      </c>
      <c r="AA91" s="3">
        <v>4</v>
      </c>
      <c r="AB91" s="3" t="s">
        <v>267</v>
      </c>
      <c r="AC91" s="3" t="s">
        <v>268</v>
      </c>
      <c r="AD91" s="3">
        <v>5</v>
      </c>
      <c r="AE91" s="3">
        <v>50</v>
      </c>
      <c r="AF91" s="3">
        <v>9</v>
      </c>
      <c r="AG91" s="3">
        <v>1</v>
      </c>
      <c r="AH91" s="3">
        <v>6</v>
      </c>
      <c r="AI91" s="3"/>
      <c r="AJ91" s="3"/>
      <c r="AK91" s="3">
        <v>15</v>
      </c>
      <c r="AL91" s="3">
        <v>2</v>
      </c>
      <c r="AM91" s="3">
        <v>1</v>
      </c>
      <c r="AN91" s="3" t="s">
        <v>409</v>
      </c>
      <c r="AO91" s="3">
        <v>2</v>
      </c>
      <c r="AP91" s="3" t="s">
        <v>279</v>
      </c>
      <c r="AQ91" s="3" t="s">
        <v>270</v>
      </c>
      <c r="AR91" s="3" t="s">
        <v>269</v>
      </c>
      <c r="AS91" s="65" t="s">
        <v>362</v>
      </c>
      <c r="AT91" s="66"/>
      <c r="AU91" s="2" t="s">
        <v>326</v>
      </c>
      <c r="AV91" s="46"/>
      <c r="AW91" s="46"/>
      <c r="AX91" s="3">
        <f t="shared" si="12"/>
        <v>-5</v>
      </c>
      <c r="AY91" s="3">
        <v>81</v>
      </c>
      <c r="AZ91" s="46" t="s">
        <v>330</v>
      </c>
      <c r="BA91" s="4">
        <v>38.799999999999997</v>
      </c>
      <c r="BB91" s="4">
        <v>38.799999999999997</v>
      </c>
      <c r="BC91" s="38">
        <f t="shared" si="13"/>
        <v>0.34920000000000001</v>
      </c>
    </row>
    <row r="92" spans="1:55" x14ac:dyDescent="0.25">
      <c r="A92" s="54">
        <f t="shared" si="14"/>
        <v>80</v>
      </c>
      <c r="B92" s="55">
        <v>33</v>
      </c>
      <c r="C92" s="45" t="s">
        <v>119</v>
      </c>
      <c r="D92" s="45"/>
      <c r="E92" s="46" t="s">
        <v>122</v>
      </c>
      <c r="F92" s="47" t="s">
        <v>289</v>
      </c>
      <c r="G92" s="2"/>
      <c r="H92" s="3"/>
      <c r="I92" s="3"/>
      <c r="J92" s="3"/>
      <c r="K92" s="3"/>
      <c r="L92" s="3"/>
      <c r="M92" s="3">
        <v>3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4"/>
      <c r="Y92" s="56">
        <f t="shared" si="10"/>
        <v>0.16800000000000001</v>
      </c>
      <c r="Z92" s="3">
        <f t="shared" si="11"/>
        <v>3</v>
      </c>
      <c r="AA92" s="3">
        <v>0</v>
      </c>
      <c r="AB92" s="3" t="s">
        <v>267</v>
      </c>
      <c r="AC92" s="3" t="s">
        <v>268</v>
      </c>
      <c r="AD92" s="3">
        <v>5</v>
      </c>
      <c r="AE92" s="3">
        <v>45</v>
      </c>
      <c r="AF92" s="3">
        <v>8</v>
      </c>
      <c r="AG92" s="3">
        <v>1</v>
      </c>
      <c r="AH92" s="3">
        <v>1</v>
      </c>
      <c r="AI92" s="3"/>
      <c r="AJ92" s="3"/>
      <c r="AK92" s="3">
        <v>10</v>
      </c>
      <c r="AL92" s="3">
        <v>2</v>
      </c>
      <c r="AM92" s="3">
        <v>1</v>
      </c>
      <c r="AN92" s="3" t="s">
        <v>409</v>
      </c>
      <c r="AO92" s="3">
        <v>1</v>
      </c>
      <c r="AP92" s="3" t="s">
        <v>280</v>
      </c>
      <c r="AQ92" s="3" t="s">
        <v>277</v>
      </c>
      <c r="AR92" s="3" t="s">
        <v>274</v>
      </c>
      <c r="AS92" s="65" t="s">
        <v>362</v>
      </c>
      <c r="AT92" s="66"/>
      <c r="AU92" s="2" t="s">
        <v>326</v>
      </c>
      <c r="AV92" s="46"/>
      <c r="AW92" s="46"/>
      <c r="AX92" s="3">
        <f t="shared" si="12"/>
        <v>0</v>
      </c>
      <c r="AY92" s="3">
        <v>82</v>
      </c>
      <c r="AZ92" s="46" t="s">
        <v>337</v>
      </c>
      <c r="BA92" s="4">
        <v>22.4</v>
      </c>
      <c r="BB92" s="4">
        <v>22.4</v>
      </c>
      <c r="BC92" s="38">
        <f t="shared" si="13"/>
        <v>6.7199999999999982E-2</v>
      </c>
    </row>
    <row r="93" spans="1:55" x14ac:dyDescent="0.25">
      <c r="A93" s="54">
        <f t="shared" si="14"/>
        <v>81</v>
      </c>
      <c r="B93" s="55">
        <v>34</v>
      </c>
      <c r="C93" s="45" t="s">
        <v>124</v>
      </c>
      <c r="D93" s="45"/>
      <c r="E93" s="46" t="s">
        <v>125</v>
      </c>
      <c r="F93" s="47" t="s">
        <v>126</v>
      </c>
      <c r="G93" s="2"/>
      <c r="H93" s="3">
        <v>20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4"/>
      <c r="Y93" s="56">
        <f t="shared" si="10"/>
        <v>2.2400000000000002</v>
      </c>
      <c r="Z93" s="3">
        <f t="shared" si="11"/>
        <v>20</v>
      </c>
      <c r="AA93" s="3">
        <v>5</v>
      </c>
      <c r="AB93" s="3" t="s">
        <v>277</v>
      </c>
      <c r="AC93" s="3" t="s">
        <v>268</v>
      </c>
      <c r="AD93" s="3">
        <v>7</v>
      </c>
      <c r="AE93" s="3">
        <v>40</v>
      </c>
      <c r="AF93" s="3">
        <v>9</v>
      </c>
      <c r="AG93" s="3">
        <v>1</v>
      </c>
      <c r="AH93" s="3">
        <v>2.5</v>
      </c>
      <c r="AI93" s="3">
        <v>1</v>
      </c>
      <c r="AJ93" s="3"/>
      <c r="AK93" s="3">
        <v>20</v>
      </c>
      <c r="AL93" s="3">
        <v>2</v>
      </c>
      <c r="AM93" s="3">
        <v>1</v>
      </c>
      <c r="AN93" s="3" t="s">
        <v>409</v>
      </c>
      <c r="AO93" s="3">
        <v>1</v>
      </c>
      <c r="AP93" s="3" t="s">
        <v>272</v>
      </c>
      <c r="AQ93" s="3" t="s">
        <v>278</v>
      </c>
      <c r="AR93" s="3" t="s">
        <v>269</v>
      </c>
      <c r="AS93" s="65" t="s">
        <v>362</v>
      </c>
      <c r="AT93" s="66"/>
      <c r="AU93" s="2" t="s">
        <v>324</v>
      </c>
      <c r="AV93" s="46"/>
      <c r="AW93" s="46"/>
      <c r="AX93" s="3">
        <f t="shared" si="12"/>
        <v>-1.5</v>
      </c>
      <c r="AY93" s="3">
        <v>83</v>
      </c>
      <c r="AZ93" s="46" t="s">
        <v>334</v>
      </c>
      <c r="BA93" s="4">
        <v>61.5</v>
      </c>
      <c r="BB93" s="4">
        <v>61.5</v>
      </c>
      <c r="BC93" s="38">
        <f t="shared" si="13"/>
        <v>1.23</v>
      </c>
    </row>
    <row r="94" spans="1:55" x14ac:dyDescent="0.25">
      <c r="A94" s="54">
        <f t="shared" si="14"/>
        <v>82</v>
      </c>
      <c r="B94" s="55">
        <v>35</v>
      </c>
      <c r="C94" s="45" t="s">
        <v>124</v>
      </c>
      <c r="D94" s="45"/>
      <c r="E94" s="46" t="s">
        <v>127</v>
      </c>
      <c r="F94" s="47" t="s">
        <v>128</v>
      </c>
      <c r="G94" s="2"/>
      <c r="H94" s="3">
        <v>4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4"/>
      <c r="Y94" s="56">
        <f t="shared" si="10"/>
        <v>0.44800000000000006</v>
      </c>
      <c r="Z94" s="3">
        <f t="shared" si="11"/>
        <v>4</v>
      </c>
      <c r="AA94" s="3">
        <v>1</v>
      </c>
      <c r="AB94" s="3" t="s">
        <v>277</v>
      </c>
      <c r="AC94" s="3" t="s">
        <v>268</v>
      </c>
      <c r="AD94" s="3">
        <v>7</v>
      </c>
      <c r="AE94" s="3">
        <v>40</v>
      </c>
      <c r="AF94" s="3">
        <v>9</v>
      </c>
      <c r="AG94" s="3">
        <v>1</v>
      </c>
      <c r="AH94" s="3">
        <v>2.5</v>
      </c>
      <c r="AI94" s="3">
        <v>1</v>
      </c>
      <c r="AJ94" s="3"/>
      <c r="AK94" s="3">
        <v>20</v>
      </c>
      <c r="AL94" s="3">
        <v>2</v>
      </c>
      <c r="AM94" s="3">
        <v>1</v>
      </c>
      <c r="AN94" s="3" t="s">
        <v>409</v>
      </c>
      <c r="AO94" s="3">
        <v>1</v>
      </c>
      <c r="AP94" s="3" t="s">
        <v>272</v>
      </c>
      <c r="AQ94" s="3" t="s">
        <v>278</v>
      </c>
      <c r="AR94" s="3" t="s">
        <v>269</v>
      </c>
      <c r="AS94" s="65" t="s">
        <v>362</v>
      </c>
      <c r="AT94" s="66"/>
      <c r="AU94" s="2" t="s">
        <v>324</v>
      </c>
      <c r="AV94" s="46"/>
      <c r="AW94" s="46"/>
      <c r="AX94" s="3">
        <f t="shared" si="12"/>
        <v>-1.5</v>
      </c>
      <c r="AY94" s="3">
        <v>84</v>
      </c>
      <c r="AZ94" s="46" t="s">
        <v>334</v>
      </c>
      <c r="BA94" s="4">
        <v>61.5</v>
      </c>
      <c r="BB94" s="4">
        <v>61.5</v>
      </c>
      <c r="BC94" s="38">
        <f t="shared" si="13"/>
        <v>0.246</v>
      </c>
    </row>
    <row r="95" spans="1:55" x14ac:dyDescent="0.25">
      <c r="A95" s="54">
        <f t="shared" si="14"/>
        <v>83</v>
      </c>
      <c r="B95" s="55">
        <v>35</v>
      </c>
      <c r="C95" s="45" t="s">
        <v>124</v>
      </c>
      <c r="D95" s="45"/>
      <c r="E95" s="46" t="s">
        <v>127</v>
      </c>
      <c r="F95" s="47" t="s">
        <v>128</v>
      </c>
      <c r="G95" s="2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>
        <v>14</v>
      </c>
      <c r="V95" s="3"/>
      <c r="W95" s="3"/>
      <c r="X95" s="4"/>
      <c r="Y95" s="56">
        <f t="shared" si="10"/>
        <v>1.204</v>
      </c>
      <c r="Z95" s="3">
        <f t="shared" si="11"/>
        <v>14</v>
      </c>
      <c r="AA95" s="3">
        <v>0</v>
      </c>
      <c r="AB95" s="3" t="s">
        <v>277</v>
      </c>
      <c r="AC95" s="3" t="s">
        <v>268</v>
      </c>
      <c r="AD95" s="3">
        <v>7</v>
      </c>
      <c r="AE95" s="3">
        <v>35</v>
      </c>
      <c r="AF95" s="3">
        <v>9</v>
      </c>
      <c r="AG95" s="3">
        <v>1</v>
      </c>
      <c r="AH95" s="3">
        <v>2.5</v>
      </c>
      <c r="AI95" s="3">
        <v>1</v>
      </c>
      <c r="AJ95" s="3"/>
      <c r="AK95" s="3">
        <v>15</v>
      </c>
      <c r="AL95" s="3">
        <v>2</v>
      </c>
      <c r="AM95" s="3">
        <v>2</v>
      </c>
      <c r="AN95" s="3" t="s">
        <v>409</v>
      </c>
      <c r="AO95" s="3">
        <v>1</v>
      </c>
      <c r="AP95" s="3" t="s">
        <v>279</v>
      </c>
      <c r="AQ95" s="3" t="s">
        <v>270</v>
      </c>
      <c r="AR95" s="3" t="s">
        <v>269</v>
      </c>
      <c r="AS95" s="65" t="s">
        <v>362</v>
      </c>
      <c r="AT95" s="66"/>
      <c r="AU95" s="2" t="s">
        <v>324</v>
      </c>
      <c r="AV95" s="46"/>
      <c r="AW95" s="46"/>
      <c r="AX95" s="3">
        <f t="shared" si="12"/>
        <v>-1.5</v>
      </c>
      <c r="AY95" s="3">
        <v>85</v>
      </c>
      <c r="AZ95" s="46" t="s">
        <v>346</v>
      </c>
      <c r="BA95" s="4" t="s">
        <v>366</v>
      </c>
      <c r="BB95" s="4" t="s">
        <v>366</v>
      </c>
      <c r="BC95" s="38">
        <f t="shared" si="13"/>
        <v>1.204</v>
      </c>
    </row>
    <row r="96" spans="1:55" x14ac:dyDescent="0.25">
      <c r="A96" s="54">
        <f t="shared" si="14"/>
        <v>84</v>
      </c>
      <c r="B96" s="55">
        <v>35</v>
      </c>
      <c r="C96" s="45" t="s">
        <v>124</v>
      </c>
      <c r="D96" s="45"/>
      <c r="E96" s="46" t="s">
        <v>127</v>
      </c>
      <c r="F96" s="47" t="s">
        <v>128</v>
      </c>
      <c r="G96" s="2"/>
      <c r="H96" s="3"/>
      <c r="I96" s="3"/>
      <c r="J96" s="3"/>
      <c r="K96" s="3"/>
      <c r="L96" s="3"/>
      <c r="M96" s="3">
        <v>16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4"/>
      <c r="Y96" s="56">
        <f t="shared" si="10"/>
        <v>0.89600000000000002</v>
      </c>
      <c r="Z96" s="3">
        <f t="shared" si="11"/>
        <v>16</v>
      </c>
      <c r="AA96" s="3">
        <v>0</v>
      </c>
      <c r="AB96" s="3" t="s">
        <v>267</v>
      </c>
      <c r="AC96" s="3" t="s">
        <v>268</v>
      </c>
      <c r="AD96" s="3">
        <v>5</v>
      </c>
      <c r="AE96" s="3">
        <v>45</v>
      </c>
      <c r="AF96" s="3">
        <v>9</v>
      </c>
      <c r="AG96" s="3">
        <v>1</v>
      </c>
      <c r="AH96" s="3">
        <v>4</v>
      </c>
      <c r="AI96" s="3">
        <v>1</v>
      </c>
      <c r="AJ96" s="3"/>
      <c r="AK96" s="3">
        <v>15</v>
      </c>
      <c r="AL96" s="3">
        <v>2</v>
      </c>
      <c r="AM96" s="3">
        <v>2</v>
      </c>
      <c r="AN96" s="3" t="s">
        <v>409</v>
      </c>
      <c r="AO96" s="3">
        <v>2</v>
      </c>
      <c r="AP96" s="3" t="s">
        <v>279</v>
      </c>
      <c r="AQ96" s="3" t="s">
        <v>270</v>
      </c>
      <c r="AR96" s="3" t="s">
        <v>269</v>
      </c>
      <c r="AS96" s="65" t="s">
        <v>362</v>
      </c>
      <c r="AT96" s="66"/>
      <c r="AU96" s="2" t="s">
        <v>326</v>
      </c>
      <c r="AV96" s="46"/>
      <c r="AW96" s="46"/>
      <c r="AX96" s="3">
        <f t="shared" si="12"/>
        <v>-3</v>
      </c>
      <c r="AY96" s="3">
        <v>86</v>
      </c>
      <c r="AZ96" s="46" t="s">
        <v>331</v>
      </c>
      <c r="BA96" s="4" t="s">
        <v>366</v>
      </c>
      <c r="BB96" s="4" t="s">
        <v>366</v>
      </c>
      <c r="BC96" s="38">
        <f t="shared" si="13"/>
        <v>0.89600000000000002</v>
      </c>
    </row>
    <row r="97" spans="1:55" x14ac:dyDescent="0.25">
      <c r="A97" s="54">
        <f t="shared" si="14"/>
        <v>85</v>
      </c>
      <c r="B97" s="55">
        <v>35</v>
      </c>
      <c r="C97" s="45" t="s">
        <v>124</v>
      </c>
      <c r="D97" s="45"/>
      <c r="E97" s="46" t="s">
        <v>127</v>
      </c>
      <c r="F97" s="47" t="s">
        <v>128</v>
      </c>
      <c r="G97" s="2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>
        <v>8</v>
      </c>
      <c r="X97" s="4"/>
      <c r="Y97" s="56">
        <f t="shared" si="10"/>
        <v>0.62720000000000009</v>
      </c>
      <c r="Z97" s="3">
        <f t="shared" si="11"/>
        <v>8</v>
      </c>
      <c r="AA97" s="3">
        <v>0</v>
      </c>
      <c r="AB97" s="3" t="s">
        <v>267</v>
      </c>
      <c r="AC97" s="3" t="s">
        <v>268</v>
      </c>
      <c r="AD97" s="3">
        <v>4</v>
      </c>
      <c r="AE97" s="3">
        <v>55</v>
      </c>
      <c r="AF97" s="3">
        <v>4</v>
      </c>
      <c r="AG97" s="3"/>
      <c r="AH97" s="3">
        <v>0.5</v>
      </c>
      <c r="AI97" s="3"/>
      <c r="AJ97" s="3"/>
      <c r="AK97" s="3"/>
      <c r="AL97" s="3"/>
      <c r="AM97" s="3">
        <v>1</v>
      </c>
      <c r="AN97" s="3" t="s">
        <v>408</v>
      </c>
      <c r="AO97" s="3">
        <v>1</v>
      </c>
      <c r="AP97" s="3" t="s">
        <v>280</v>
      </c>
      <c r="AQ97" s="3" t="s">
        <v>277</v>
      </c>
      <c r="AR97" s="3" t="s">
        <v>269</v>
      </c>
      <c r="AS97" s="65" t="s">
        <v>362</v>
      </c>
      <c r="AT97" s="66"/>
      <c r="AU97" s="2" t="s">
        <v>327</v>
      </c>
      <c r="AV97" s="46" t="s">
        <v>328</v>
      </c>
      <c r="AW97" s="46"/>
      <c r="AX97" s="3">
        <f t="shared" si="12"/>
        <v>-0.5</v>
      </c>
      <c r="AY97" s="3">
        <v>87</v>
      </c>
      <c r="AZ97" s="46" t="s">
        <v>356</v>
      </c>
      <c r="BA97" s="4" t="s">
        <v>367</v>
      </c>
      <c r="BB97" s="4">
        <v>46</v>
      </c>
      <c r="BC97" s="38">
        <f t="shared" si="13"/>
        <v>0.36799999999999999</v>
      </c>
    </row>
    <row r="98" spans="1:55" x14ac:dyDescent="0.25">
      <c r="A98" s="54">
        <f t="shared" si="14"/>
        <v>86</v>
      </c>
      <c r="B98" s="55">
        <v>35</v>
      </c>
      <c r="C98" s="45" t="s">
        <v>124</v>
      </c>
      <c r="D98" s="45"/>
      <c r="E98" s="46" t="s">
        <v>129</v>
      </c>
      <c r="F98" s="47" t="s">
        <v>130</v>
      </c>
      <c r="G98" s="2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>
        <v>15</v>
      </c>
      <c r="V98" s="3"/>
      <c r="W98" s="3"/>
      <c r="X98" s="4"/>
      <c r="Y98" s="56">
        <f t="shared" si="10"/>
        <v>1.29</v>
      </c>
      <c r="Z98" s="3">
        <f t="shared" si="11"/>
        <v>15</v>
      </c>
      <c r="AA98" s="3">
        <v>1</v>
      </c>
      <c r="AB98" s="3" t="s">
        <v>277</v>
      </c>
      <c r="AC98" s="3" t="s">
        <v>268</v>
      </c>
      <c r="AD98" s="3">
        <v>7</v>
      </c>
      <c r="AE98" s="3">
        <v>40</v>
      </c>
      <c r="AF98" s="3">
        <v>9</v>
      </c>
      <c r="AG98" s="3">
        <v>1</v>
      </c>
      <c r="AH98" s="3">
        <v>2.5</v>
      </c>
      <c r="AI98" s="3">
        <v>1</v>
      </c>
      <c r="AJ98" s="3"/>
      <c r="AK98" s="3">
        <v>15</v>
      </c>
      <c r="AL98" s="3">
        <v>2</v>
      </c>
      <c r="AM98" s="3">
        <v>2</v>
      </c>
      <c r="AN98" s="3" t="s">
        <v>409</v>
      </c>
      <c r="AO98" s="3">
        <v>1</v>
      </c>
      <c r="AP98" s="3" t="s">
        <v>272</v>
      </c>
      <c r="AQ98" s="3" t="s">
        <v>278</v>
      </c>
      <c r="AR98" s="3" t="s">
        <v>269</v>
      </c>
      <c r="AS98" s="65" t="s">
        <v>362</v>
      </c>
      <c r="AT98" s="66"/>
      <c r="AU98" s="2" t="s">
        <v>324</v>
      </c>
      <c r="AV98" s="46"/>
      <c r="AW98" s="46"/>
      <c r="AX98" s="3">
        <f t="shared" si="12"/>
        <v>-1.5</v>
      </c>
      <c r="AY98" s="3">
        <v>88</v>
      </c>
      <c r="AZ98" s="46" t="s">
        <v>334</v>
      </c>
      <c r="BA98" s="4" t="s">
        <v>366</v>
      </c>
      <c r="BB98" s="4" t="s">
        <v>366</v>
      </c>
      <c r="BC98" s="38">
        <f t="shared" si="13"/>
        <v>1.29</v>
      </c>
    </row>
    <row r="99" spans="1:55" x14ac:dyDescent="0.25">
      <c r="A99" s="54">
        <f t="shared" si="14"/>
        <v>87</v>
      </c>
      <c r="B99" s="55">
        <v>35</v>
      </c>
      <c r="C99" s="45" t="s">
        <v>124</v>
      </c>
      <c r="D99" s="45"/>
      <c r="E99" s="46" t="s">
        <v>131</v>
      </c>
      <c r="F99" s="47" t="s">
        <v>132</v>
      </c>
      <c r="G99" s="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>
        <v>4</v>
      </c>
      <c r="V99" s="3"/>
      <c r="W99" s="3"/>
      <c r="X99" s="4"/>
      <c r="Y99" s="56">
        <f t="shared" si="10"/>
        <v>0.34399999999999997</v>
      </c>
      <c r="Z99" s="3">
        <f t="shared" si="11"/>
        <v>4</v>
      </c>
      <c r="AA99" s="3">
        <v>0</v>
      </c>
      <c r="AB99" s="3" t="s">
        <v>277</v>
      </c>
      <c r="AC99" s="3" t="s">
        <v>268</v>
      </c>
      <c r="AD99" s="3">
        <v>7</v>
      </c>
      <c r="AE99" s="3">
        <v>35</v>
      </c>
      <c r="AF99" s="3">
        <v>9</v>
      </c>
      <c r="AG99" s="3">
        <v>1</v>
      </c>
      <c r="AH99" s="3">
        <v>2.5</v>
      </c>
      <c r="AI99" s="3">
        <v>1</v>
      </c>
      <c r="AJ99" s="3"/>
      <c r="AK99" s="3">
        <v>15</v>
      </c>
      <c r="AL99" s="3">
        <v>2</v>
      </c>
      <c r="AM99" s="3">
        <v>2</v>
      </c>
      <c r="AN99" s="3" t="s">
        <v>409</v>
      </c>
      <c r="AO99" s="3">
        <v>1</v>
      </c>
      <c r="AP99" s="3" t="s">
        <v>279</v>
      </c>
      <c r="AQ99" s="3" t="s">
        <v>270</v>
      </c>
      <c r="AR99" s="3" t="s">
        <v>269</v>
      </c>
      <c r="AS99" s="65" t="s">
        <v>362</v>
      </c>
      <c r="AT99" s="66"/>
      <c r="AU99" s="2" t="s">
        <v>324</v>
      </c>
      <c r="AV99" s="46"/>
      <c r="AW99" s="46"/>
      <c r="AX99" s="3">
        <f t="shared" si="12"/>
        <v>-1.5</v>
      </c>
      <c r="AY99" s="3">
        <v>89</v>
      </c>
      <c r="AZ99" s="46" t="s">
        <v>346</v>
      </c>
      <c r="BA99" s="4" t="s">
        <v>366</v>
      </c>
      <c r="BB99" s="4" t="s">
        <v>366</v>
      </c>
      <c r="BC99" s="38">
        <f t="shared" si="13"/>
        <v>0.34399999999999997</v>
      </c>
    </row>
    <row r="100" spans="1:55" x14ac:dyDescent="0.25">
      <c r="A100" s="54">
        <f t="shared" si="14"/>
        <v>88</v>
      </c>
      <c r="B100" s="55">
        <v>35</v>
      </c>
      <c r="C100" s="45" t="s">
        <v>124</v>
      </c>
      <c r="D100" s="45"/>
      <c r="E100" s="46" t="s">
        <v>131</v>
      </c>
      <c r="F100" s="47" t="s">
        <v>132</v>
      </c>
      <c r="G100" s="2"/>
      <c r="H100" s="3"/>
      <c r="I100" s="3"/>
      <c r="J100" s="3"/>
      <c r="K100" s="3"/>
      <c r="L100" s="3"/>
      <c r="M100" s="3">
        <v>3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4"/>
      <c r="Y100" s="56">
        <f t="shared" si="10"/>
        <v>0.16800000000000001</v>
      </c>
      <c r="Z100" s="3">
        <f t="shared" si="11"/>
        <v>3</v>
      </c>
      <c r="AA100" s="3">
        <v>0</v>
      </c>
      <c r="AB100" s="3" t="s">
        <v>267</v>
      </c>
      <c r="AC100" s="3" t="s">
        <v>268</v>
      </c>
      <c r="AD100" s="3">
        <v>4</v>
      </c>
      <c r="AE100" s="3">
        <v>45</v>
      </c>
      <c r="AF100" s="3">
        <v>9</v>
      </c>
      <c r="AG100" s="3">
        <v>1</v>
      </c>
      <c r="AH100" s="3">
        <v>2</v>
      </c>
      <c r="AI100" s="3">
        <v>1</v>
      </c>
      <c r="AJ100" s="3"/>
      <c r="AK100" s="3">
        <v>15</v>
      </c>
      <c r="AL100" s="3">
        <v>2</v>
      </c>
      <c r="AM100" s="3">
        <v>2</v>
      </c>
      <c r="AN100" s="3" t="s">
        <v>409</v>
      </c>
      <c r="AO100" s="3">
        <v>2</v>
      </c>
      <c r="AP100" s="3" t="s">
        <v>279</v>
      </c>
      <c r="AQ100" s="3" t="s">
        <v>270</v>
      </c>
      <c r="AR100" s="3" t="s">
        <v>269</v>
      </c>
      <c r="AS100" s="65" t="s">
        <v>362</v>
      </c>
      <c r="AT100" s="66"/>
      <c r="AU100" s="2" t="s">
        <v>326</v>
      </c>
      <c r="AV100" s="46"/>
      <c r="AW100" s="46"/>
      <c r="AX100" s="3">
        <f t="shared" si="12"/>
        <v>-1</v>
      </c>
      <c r="AY100" s="3">
        <v>90</v>
      </c>
      <c r="AZ100" s="46" t="s">
        <v>337</v>
      </c>
      <c r="BA100" s="4" t="s">
        <v>366</v>
      </c>
      <c r="BB100" s="4" t="s">
        <v>366</v>
      </c>
      <c r="BC100" s="38">
        <f t="shared" si="13"/>
        <v>0.16800000000000001</v>
      </c>
    </row>
    <row r="101" spans="1:55" x14ac:dyDescent="0.25">
      <c r="A101" s="54">
        <f>A99+1</f>
        <v>88</v>
      </c>
      <c r="B101" s="55">
        <v>36</v>
      </c>
      <c r="C101" s="45" t="s">
        <v>133</v>
      </c>
      <c r="D101" s="45"/>
      <c r="E101" s="46" t="s">
        <v>134</v>
      </c>
      <c r="F101" s="47" t="s">
        <v>135</v>
      </c>
      <c r="G101" s="2"/>
      <c r="H101" s="3">
        <v>8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4"/>
      <c r="Y101" s="56">
        <f t="shared" si="10"/>
        <v>0.89600000000000013</v>
      </c>
      <c r="Z101" s="3">
        <f t="shared" si="11"/>
        <v>8</v>
      </c>
      <c r="AA101" s="3">
        <v>7</v>
      </c>
      <c r="AB101" s="3" t="s">
        <v>277</v>
      </c>
      <c r="AC101" s="3" t="s">
        <v>268</v>
      </c>
      <c r="AD101" s="3">
        <v>6</v>
      </c>
      <c r="AE101" s="3">
        <v>50</v>
      </c>
      <c r="AF101" s="3">
        <v>9</v>
      </c>
      <c r="AG101" s="3">
        <v>1.5</v>
      </c>
      <c r="AH101" s="3">
        <v>8</v>
      </c>
      <c r="AI101" s="3"/>
      <c r="AJ101" s="3"/>
      <c r="AK101" s="3">
        <v>25</v>
      </c>
      <c r="AL101" s="3">
        <v>2</v>
      </c>
      <c r="AM101" s="3">
        <v>1</v>
      </c>
      <c r="AN101" s="3" t="s">
        <v>409</v>
      </c>
      <c r="AO101" s="3">
        <v>2</v>
      </c>
      <c r="AP101" s="3" t="s">
        <v>279</v>
      </c>
      <c r="AQ101" s="3" t="s">
        <v>278</v>
      </c>
      <c r="AR101" s="3" t="s">
        <v>269</v>
      </c>
      <c r="AS101" s="65" t="s">
        <v>362</v>
      </c>
      <c r="AT101" s="66"/>
      <c r="AU101" s="2" t="s">
        <v>324</v>
      </c>
      <c r="AV101" s="46"/>
      <c r="AW101" s="46"/>
      <c r="AX101" s="3">
        <f t="shared" si="12"/>
        <v>-6.5</v>
      </c>
      <c r="AY101" s="3">
        <v>91</v>
      </c>
      <c r="AZ101" s="46" t="s">
        <v>354</v>
      </c>
      <c r="BA101" s="4">
        <v>157</v>
      </c>
      <c r="BB101" s="4">
        <v>157</v>
      </c>
      <c r="BC101" s="38">
        <f t="shared" si="13"/>
        <v>1.256</v>
      </c>
    </row>
    <row r="102" spans="1:55" x14ac:dyDescent="0.25">
      <c r="A102" s="54">
        <f>A100+1</f>
        <v>89</v>
      </c>
      <c r="B102" s="55">
        <v>36</v>
      </c>
      <c r="C102" s="45" t="s">
        <v>133</v>
      </c>
      <c r="D102" s="45"/>
      <c r="E102" s="46" t="s">
        <v>134</v>
      </c>
      <c r="F102" s="47" t="s">
        <v>136</v>
      </c>
      <c r="G102" s="2"/>
      <c r="H102" s="3">
        <v>1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4"/>
      <c r="Y102" s="56">
        <f t="shared" ref="Y102:Y133" si="15">((((SUMPRODUCT($G$3:$I$3,G102:I102))+(SUMPRODUCT($W$3:$X$3,W102:X102)))*1.12)+(SUMPRODUCT($J$3:$V$3,J102:V102)))/1000</f>
        <v>0.11200000000000002</v>
      </c>
      <c r="Z102" s="3">
        <f t="shared" ref="Z102:Z133" si="16">SUM(G102:X102)</f>
        <v>1</v>
      </c>
      <c r="AA102" s="3">
        <v>0</v>
      </c>
      <c r="AB102" s="3" t="s">
        <v>277</v>
      </c>
      <c r="AC102" s="3" t="s">
        <v>268</v>
      </c>
      <c r="AD102" s="3">
        <v>6</v>
      </c>
      <c r="AE102" s="3">
        <v>50</v>
      </c>
      <c r="AF102" s="3">
        <v>9</v>
      </c>
      <c r="AG102" s="3">
        <v>1.5</v>
      </c>
      <c r="AH102" s="3">
        <v>8</v>
      </c>
      <c r="AI102" s="3"/>
      <c r="AJ102" s="3"/>
      <c r="AK102" s="3">
        <v>25</v>
      </c>
      <c r="AL102" s="3">
        <v>2</v>
      </c>
      <c r="AM102" s="3">
        <v>1</v>
      </c>
      <c r="AN102" s="3" t="s">
        <v>409</v>
      </c>
      <c r="AO102" s="3">
        <v>2</v>
      </c>
      <c r="AP102" s="3" t="s">
        <v>269</v>
      </c>
      <c r="AQ102" s="3" t="s">
        <v>270</v>
      </c>
      <c r="AR102" s="3" t="s">
        <v>269</v>
      </c>
      <c r="AS102" s="65" t="s">
        <v>362</v>
      </c>
      <c r="AT102" s="66"/>
      <c r="AU102" s="2" t="s">
        <v>324</v>
      </c>
      <c r="AV102" s="46"/>
      <c r="AW102" s="46"/>
      <c r="AX102" s="3">
        <f t="shared" ref="AX102:AX133" si="17">AG102-AH102</f>
        <v>-6.5</v>
      </c>
      <c r="AY102" s="3">
        <v>91</v>
      </c>
      <c r="AZ102" s="46" t="s">
        <v>354</v>
      </c>
      <c r="BA102" s="4">
        <v>157</v>
      </c>
      <c r="BB102" s="4">
        <v>157</v>
      </c>
      <c r="BC102" s="38">
        <f t="shared" ref="BC102:BC133" si="18">IF((AM102=1),((PRODUCT(Z102,BB102))/1000),(SUM(Y102)))</f>
        <v>0.157</v>
      </c>
    </row>
    <row r="103" spans="1:55" x14ac:dyDescent="0.25">
      <c r="A103" s="54">
        <f t="shared" ref="A103:A110" si="19">A102+1</f>
        <v>90</v>
      </c>
      <c r="B103" s="55">
        <v>36</v>
      </c>
      <c r="C103" s="45" t="s">
        <v>133</v>
      </c>
      <c r="D103" s="45"/>
      <c r="E103" s="46" t="s">
        <v>134</v>
      </c>
      <c r="F103" s="47" t="s">
        <v>136</v>
      </c>
      <c r="G103" s="2"/>
      <c r="H103" s="3">
        <v>4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4"/>
      <c r="Y103" s="56">
        <f t="shared" si="15"/>
        <v>0.44800000000000006</v>
      </c>
      <c r="Z103" s="3">
        <f t="shared" si="16"/>
        <v>4</v>
      </c>
      <c r="AA103" s="3">
        <v>3</v>
      </c>
      <c r="AB103" s="3" t="s">
        <v>267</v>
      </c>
      <c r="AC103" s="3" t="s">
        <v>268</v>
      </c>
      <c r="AD103" s="3">
        <v>3.5</v>
      </c>
      <c r="AE103" s="3">
        <v>50</v>
      </c>
      <c r="AF103" s="3">
        <v>8.5</v>
      </c>
      <c r="AG103" s="3">
        <v>0.5</v>
      </c>
      <c r="AH103" s="3">
        <v>3</v>
      </c>
      <c r="AI103" s="3"/>
      <c r="AJ103" s="3"/>
      <c r="AK103" s="3">
        <v>15</v>
      </c>
      <c r="AL103" s="3">
        <v>2</v>
      </c>
      <c r="AM103" s="3">
        <v>1</v>
      </c>
      <c r="AN103" s="3" t="s">
        <v>409</v>
      </c>
      <c r="AO103" s="3">
        <v>2</v>
      </c>
      <c r="AP103" s="3" t="s">
        <v>272</v>
      </c>
      <c r="AQ103" s="3" t="s">
        <v>270</v>
      </c>
      <c r="AR103" s="3" t="s">
        <v>269</v>
      </c>
      <c r="AS103" s="65" t="s">
        <v>362</v>
      </c>
      <c r="AT103" s="66"/>
      <c r="AU103" s="2" t="s">
        <v>326</v>
      </c>
      <c r="AV103" s="46"/>
      <c r="AW103" s="46"/>
      <c r="AX103" s="3">
        <f t="shared" si="17"/>
        <v>-2.5</v>
      </c>
      <c r="AY103" s="3">
        <v>92</v>
      </c>
      <c r="AZ103" s="46" t="s">
        <v>329</v>
      </c>
      <c r="BA103" s="4">
        <v>22.4</v>
      </c>
      <c r="BB103" s="4">
        <v>22.4</v>
      </c>
      <c r="BC103" s="38">
        <f t="shared" si="18"/>
        <v>8.9599999999999999E-2</v>
      </c>
    </row>
    <row r="104" spans="1:55" x14ac:dyDescent="0.25">
      <c r="A104" s="54">
        <f t="shared" si="19"/>
        <v>91</v>
      </c>
      <c r="B104" s="55">
        <v>36</v>
      </c>
      <c r="C104" s="45" t="s">
        <v>133</v>
      </c>
      <c r="D104" s="45"/>
      <c r="E104" s="46" t="s">
        <v>134</v>
      </c>
      <c r="F104" s="47" t="s">
        <v>136</v>
      </c>
      <c r="G104" s="2"/>
      <c r="H104" s="3">
        <v>4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4"/>
      <c r="Y104" s="56">
        <f t="shared" si="15"/>
        <v>0.44800000000000006</v>
      </c>
      <c r="Z104" s="3">
        <f t="shared" si="16"/>
        <v>4</v>
      </c>
      <c r="AA104" s="3">
        <v>4</v>
      </c>
      <c r="AB104" s="3" t="s">
        <v>283</v>
      </c>
      <c r="AC104" s="3" t="s">
        <v>268</v>
      </c>
      <c r="AD104" s="3">
        <v>6</v>
      </c>
      <c r="AE104" s="3">
        <v>50</v>
      </c>
      <c r="AF104" s="3">
        <v>8.5</v>
      </c>
      <c r="AG104" s="3">
        <v>1</v>
      </c>
      <c r="AH104" s="3">
        <v>2.5</v>
      </c>
      <c r="AI104" s="3"/>
      <c r="AJ104" s="3"/>
      <c r="AK104" s="3">
        <v>15</v>
      </c>
      <c r="AL104" s="3">
        <v>2</v>
      </c>
      <c r="AM104" s="3">
        <v>1</v>
      </c>
      <c r="AN104" s="3" t="s">
        <v>409</v>
      </c>
      <c r="AO104" s="3">
        <v>2</v>
      </c>
      <c r="AP104" s="3" t="s">
        <v>272</v>
      </c>
      <c r="AQ104" s="3" t="s">
        <v>270</v>
      </c>
      <c r="AR104" s="3" t="s">
        <v>269</v>
      </c>
      <c r="AS104" s="65" t="s">
        <v>362</v>
      </c>
      <c r="AT104" s="66"/>
      <c r="AU104" s="2" t="s">
        <v>325</v>
      </c>
      <c r="AV104" s="46"/>
      <c r="AW104" s="46"/>
      <c r="AX104" s="3">
        <f t="shared" si="17"/>
        <v>-1.5</v>
      </c>
      <c r="AY104" s="3">
        <v>93</v>
      </c>
      <c r="AZ104" s="46" t="s">
        <v>333</v>
      </c>
      <c r="BA104" s="4">
        <v>46</v>
      </c>
      <c r="BB104" s="4">
        <v>46</v>
      </c>
      <c r="BC104" s="38">
        <f t="shared" si="18"/>
        <v>0.184</v>
      </c>
    </row>
    <row r="105" spans="1:55" x14ac:dyDescent="0.25">
      <c r="A105" s="54">
        <f t="shared" si="19"/>
        <v>92</v>
      </c>
      <c r="B105" s="55">
        <v>36</v>
      </c>
      <c r="C105" s="45" t="s">
        <v>133</v>
      </c>
      <c r="D105" s="45"/>
      <c r="E105" s="46" t="s">
        <v>137</v>
      </c>
      <c r="F105" s="47" t="s">
        <v>369</v>
      </c>
      <c r="G105" s="2"/>
      <c r="H105" s="3">
        <v>4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4"/>
      <c r="Y105" s="56">
        <f t="shared" si="15"/>
        <v>0.44800000000000006</v>
      </c>
      <c r="Z105" s="3">
        <f t="shared" si="16"/>
        <v>4</v>
      </c>
      <c r="AA105" s="3">
        <v>0</v>
      </c>
      <c r="AB105" s="3" t="s">
        <v>277</v>
      </c>
      <c r="AC105" s="3" t="s">
        <v>268</v>
      </c>
      <c r="AD105" s="3">
        <v>6</v>
      </c>
      <c r="AE105" s="3">
        <v>50</v>
      </c>
      <c r="AF105" s="3">
        <v>9</v>
      </c>
      <c r="AG105" s="3">
        <v>1</v>
      </c>
      <c r="AH105" s="3">
        <v>8</v>
      </c>
      <c r="AI105" s="3"/>
      <c r="AJ105" s="3"/>
      <c r="AK105" s="3">
        <v>25</v>
      </c>
      <c r="AL105" s="3">
        <v>2</v>
      </c>
      <c r="AM105" s="3">
        <v>1</v>
      </c>
      <c r="AN105" s="3" t="s">
        <v>409</v>
      </c>
      <c r="AO105" s="3">
        <v>2</v>
      </c>
      <c r="AP105" s="3" t="s">
        <v>279</v>
      </c>
      <c r="AQ105" s="3" t="s">
        <v>278</v>
      </c>
      <c r="AR105" s="3" t="s">
        <v>269</v>
      </c>
      <c r="AS105" s="65" t="s">
        <v>362</v>
      </c>
      <c r="AT105" s="66"/>
      <c r="AU105" s="2" t="s">
        <v>324</v>
      </c>
      <c r="AV105" s="46"/>
      <c r="AW105" s="46"/>
      <c r="AX105" s="3">
        <f t="shared" si="17"/>
        <v>-7</v>
      </c>
      <c r="AY105" s="3">
        <v>94</v>
      </c>
      <c r="AZ105" s="46" t="s">
        <v>354</v>
      </c>
      <c r="BA105" s="4">
        <v>157</v>
      </c>
      <c r="BB105" s="4">
        <v>157</v>
      </c>
      <c r="BC105" s="38">
        <f t="shared" si="18"/>
        <v>0.628</v>
      </c>
    </row>
    <row r="106" spans="1:55" x14ac:dyDescent="0.25">
      <c r="A106" s="54">
        <f t="shared" si="19"/>
        <v>93</v>
      </c>
      <c r="B106" s="55">
        <v>36</v>
      </c>
      <c r="C106" s="45" t="s">
        <v>133</v>
      </c>
      <c r="D106" s="45"/>
      <c r="E106" s="46" t="s">
        <v>137</v>
      </c>
      <c r="F106" s="47" t="s">
        <v>370</v>
      </c>
      <c r="G106" s="2"/>
      <c r="H106" s="3">
        <v>5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4"/>
      <c r="Y106" s="56">
        <f t="shared" si="15"/>
        <v>0.56000000000000005</v>
      </c>
      <c r="Z106" s="3">
        <f t="shared" si="16"/>
        <v>5</v>
      </c>
      <c r="AA106" s="3">
        <v>0</v>
      </c>
      <c r="AB106" s="3" t="s">
        <v>277</v>
      </c>
      <c r="AC106" s="3" t="s">
        <v>268</v>
      </c>
      <c r="AD106" s="3">
        <v>6</v>
      </c>
      <c r="AE106" s="3">
        <v>50</v>
      </c>
      <c r="AF106" s="3">
        <v>9</v>
      </c>
      <c r="AG106" s="3">
        <v>1</v>
      </c>
      <c r="AH106" s="3">
        <v>5</v>
      </c>
      <c r="AI106" s="3"/>
      <c r="AJ106" s="3"/>
      <c r="AK106" s="3">
        <v>25</v>
      </c>
      <c r="AL106" s="3">
        <v>2</v>
      </c>
      <c r="AM106" s="3">
        <v>1</v>
      </c>
      <c r="AN106" s="3" t="s">
        <v>409</v>
      </c>
      <c r="AO106" s="3">
        <v>2</v>
      </c>
      <c r="AP106" s="3" t="s">
        <v>279</v>
      </c>
      <c r="AQ106" s="3" t="s">
        <v>270</v>
      </c>
      <c r="AR106" s="3" t="s">
        <v>269</v>
      </c>
      <c r="AS106" s="65" t="s">
        <v>362</v>
      </c>
      <c r="AT106" s="66"/>
      <c r="AU106" s="2" t="s">
        <v>324</v>
      </c>
      <c r="AV106" s="46" t="s">
        <v>328</v>
      </c>
      <c r="AW106" s="46"/>
      <c r="AX106" s="3">
        <f t="shared" si="17"/>
        <v>-4</v>
      </c>
      <c r="AY106" s="3">
        <v>95</v>
      </c>
      <c r="AZ106" s="46" t="s">
        <v>360</v>
      </c>
      <c r="BA106" s="4">
        <v>86</v>
      </c>
      <c r="BB106" s="4">
        <v>86</v>
      </c>
      <c r="BC106" s="38">
        <f t="shared" si="18"/>
        <v>0.43</v>
      </c>
    </row>
    <row r="107" spans="1:55" x14ac:dyDescent="0.25">
      <c r="A107" s="54">
        <f t="shared" si="19"/>
        <v>94</v>
      </c>
      <c r="B107" s="55">
        <v>37</v>
      </c>
      <c r="C107" s="45" t="s">
        <v>138</v>
      </c>
      <c r="D107" s="45" t="s">
        <v>139</v>
      </c>
      <c r="E107" s="46" t="s">
        <v>140</v>
      </c>
      <c r="F107" s="47" t="s">
        <v>141</v>
      </c>
      <c r="G107" s="2"/>
      <c r="H107" s="3">
        <v>10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4"/>
      <c r="Y107" s="56">
        <f t="shared" si="15"/>
        <v>1.1200000000000001</v>
      </c>
      <c r="Z107" s="3">
        <f t="shared" si="16"/>
        <v>10</v>
      </c>
      <c r="AA107" s="3">
        <v>0</v>
      </c>
      <c r="AB107" s="3" t="s">
        <v>267</v>
      </c>
      <c r="AC107" s="3" t="s">
        <v>268</v>
      </c>
      <c r="AD107" s="3">
        <v>3.8</v>
      </c>
      <c r="AE107" s="3">
        <v>50</v>
      </c>
      <c r="AF107" s="3">
        <v>8</v>
      </c>
      <c r="AG107" s="3">
        <v>1</v>
      </c>
      <c r="AH107" s="3">
        <v>1</v>
      </c>
      <c r="AI107" s="3"/>
      <c r="AJ107" s="3"/>
      <c r="AK107" s="3">
        <v>10</v>
      </c>
      <c r="AL107" s="3">
        <v>2</v>
      </c>
      <c r="AM107" s="3">
        <v>1</v>
      </c>
      <c r="AN107" s="3" t="s">
        <v>409</v>
      </c>
      <c r="AO107" s="3">
        <v>1</v>
      </c>
      <c r="AP107" s="3" t="s">
        <v>280</v>
      </c>
      <c r="AQ107" s="3" t="s">
        <v>277</v>
      </c>
      <c r="AR107" s="3" t="s">
        <v>269</v>
      </c>
      <c r="AS107" s="65" t="s">
        <v>362</v>
      </c>
      <c r="AT107" s="66"/>
      <c r="AU107" s="2" t="s">
        <v>326</v>
      </c>
      <c r="AV107" s="46"/>
      <c r="AW107" s="46"/>
      <c r="AX107" s="3">
        <f t="shared" si="17"/>
        <v>0</v>
      </c>
      <c r="AY107" s="3">
        <v>96</v>
      </c>
      <c r="AZ107" s="46" t="s">
        <v>337</v>
      </c>
      <c r="BA107" s="4">
        <v>22.4</v>
      </c>
      <c r="BB107" s="4">
        <v>22.4</v>
      </c>
      <c r="BC107" s="38">
        <f t="shared" si="18"/>
        <v>0.224</v>
      </c>
    </row>
    <row r="108" spans="1:55" ht="36" x14ac:dyDescent="0.25">
      <c r="A108" s="54">
        <f t="shared" si="19"/>
        <v>95</v>
      </c>
      <c r="B108" s="55">
        <v>37</v>
      </c>
      <c r="C108" s="45" t="s">
        <v>138</v>
      </c>
      <c r="D108" s="45" t="s">
        <v>293</v>
      </c>
      <c r="E108" s="46" t="s">
        <v>140</v>
      </c>
      <c r="F108" s="47" t="s">
        <v>141</v>
      </c>
      <c r="G108" s="2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>
        <v>7</v>
      </c>
      <c r="X108" s="4"/>
      <c r="Y108" s="56">
        <f t="shared" si="15"/>
        <v>0.54880000000000007</v>
      </c>
      <c r="Z108" s="3">
        <f t="shared" si="16"/>
        <v>7</v>
      </c>
      <c r="AA108" s="3">
        <v>0</v>
      </c>
      <c r="AB108" s="3" t="s">
        <v>267</v>
      </c>
      <c r="AC108" s="3" t="s">
        <v>268</v>
      </c>
      <c r="AD108" s="3">
        <v>3.5</v>
      </c>
      <c r="AE108" s="3">
        <v>40</v>
      </c>
      <c r="AF108" s="3">
        <v>5</v>
      </c>
      <c r="AG108" s="3"/>
      <c r="AH108" s="3">
        <v>0</v>
      </c>
      <c r="AI108" s="3"/>
      <c r="AJ108" s="3"/>
      <c r="AK108" s="3"/>
      <c r="AL108" s="3"/>
      <c r="AM108" s="3">
        <v>1</v>
      </c>
      <c r="AN108" s="3" t="s">
        <v>408</v>
      </c>
      <c r="AO108" s="3">
        <v>1</v>
      </c>
      <c r="AP108" s="3" t="s">
        <v>280</v>
      </c>
      <c r="AQ108" s="3" t="s">
        <v>277</v>
      </c>
      <c r="AR108" s="3" t="s">
        <v>274</v>
      </c>
      <c r="AS108" s="65" t="s">
        <v>362</v>
      </c>
      <c r="AT108" s="66"/>
      <c r="AU108" s="2" t="s">
        <v>327</v>
      </c>
      <c r="AV108" s="46"/>
      <c r="AW108" s="46"/>
      <c r="AX108" s="3">
        <f t="shared" si="17"/>
        <v>0</v>
      </c>
      <c r="AY108" s="3">
        <v>97</v>
      </c>
      <c r="AZ108" s="46" t="s">
        <v>355</v>
      </c>
      <c r="BA108" s="4" t="s">
        <v>368</v>
      </c>
      <c r="BB108" s="4">
        <v>25.7</v>
      </c>
      <c r="BC108" s="38">
        <f t="shared" si="18"/>
        <v>0.1799</v>
      </c>
    </row>
    <row r="109" spans="1:55" x14ac:dyDescent="0.25">
      <c r="A109" s="54">
        <f t="shared" si="19"/>
        <v>96</v>
      </c>
      <c r="B109" s="55">
        <v>37</v>
      </c>
      <c r="C109" s="45" t="s">
        <v>138</v>
      </c>
      <c r="D109" s="45" t="s">
        <v>295</v>
      </c>
      <c r="E109" s="46" t="s">
        <v>149</v>
      </c>
      <c r="F109" s="47" t="s">
        <v>150</v>
      </c>
      <c r="G109" s="2"/>
      <c r="H109" s="3">
        <v>5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4"/>
      <c r="Y109" s="56">
        <f t="shared" si="15"/>
        <v>0.56000000000000005</v>
      </c>
      <c r="Z109" s="3">
        <f t="shared" si="16"/>
        <v>5</v>
      </c>
      <c r="AA109" s="3">
        <v>1</v>
      </c>
      <c r="AB109" s="3" t="s">
        <v>267</v>
      </c>
      <c r="AC109" s="3" t="s">
        <v>268</v>
      </c>
      <c r="AD109" s="3">
        <v>4</v>
      </c>
      <c r="AE109" s="3">
        <v>40</v>
      </c>
      <c r="AF109" s="3">
        <v>9</v>
      </c>
      <c r="AG109" s="3">
        <v>1.5</v>
      </c>
      <c r="AH109" s="3">
        <v>11</v>
      </c>
      <c r="AI109" s="3"/>
      <c r="AJ109" s="3"/>
      <c r="AK109" s="3">
        <v>30</v>
      </c>
      <c r="AL109" s="3">
        <v>1</v>
      </c>
      <c r="AM109" s="3">
        <v>1</v>
      </c>
      <c r="AN109" s="3" t="s">
        <v>409</v>
      </c>
      <c r="AO109" s="3">
        <v>2</v>
      </c>
      <c r="AP109" s="3" t="s">
        <v>272</v>
      </c>
      <c r="AQ109" s="3" t="s">
        <v>273</v>
      </c>
      <c r="AR109" s="3" t="s">
        <v>269</v>
      </c>
      <c r="AS109" s="65" t="s">
        <v>362</v>
      </c>
      <c r="AT109" s="66"/>
      <c r="AU109" s="2" t="s">
        <v>326</v>
      </c>
      <c r="AV109" s="46"/>
      <c r="AW109" s="46"/>
      <c r="AX109" s="3">
        <f t="shared" si="17"/>
        <v>-9.5</v>
      </c>
      <c r="AY109" s="3">
        <v>107</v>
      </c>
      <c r="AZ109" s="46" t="s">
        <v>347</v>
      </c>
      <c r="BA109" s="4">
        <v>47</v>
      </c>
      <c r="BB109" s="4">
        <v>47</v>
      </c>
      <c r="BC109" s="38">
        <f t="shared" si="18"/>
        <v>0.23499999999999999</v>
      </c>
    </row>
    <row r="110" spans="1:55" ht="24" x14ac:dyDescent="0.25">
      <c r="A110" s="54">
        <f t="shared" si="19"/>
        <v>97</v>
      </c>
      <c r="B110" s="55">
        <v>38</v>
      </c>
      <c r="C110" s="45" t="s">
        <v>138</v>
      </c>
      <c r="D110" s="45" t="s">
        <v>400</v>
      </c>
      <c r="E110" s="46" t="s">
        <v>142</v>
      </c>
      <c r="F110" s="47" t="s">
        <v>143</v>
      </c>
      <c r="G110" s="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4">
        <v>22</v>
      </c>
      <c r="Y110" s="56">
        <f t="shared" si="15"/>
        <v>2.4640000000000004</v>
      </c>
      <c r="Z110" s="3">
        <f t="shared" si="16"/>
        <v>22</v>
      </c>
      <c r="AA110" s="3">
        <v>0</v>
      </c>
      <c r="AB110" s="3" t="s">
        <v>267</v>
      </c>
      <c r="AC110" s="3" t="s">
        <v>268</v>
      </c>
      <c r="AD110" s="3">
        <v>6</v>
      </c>
      <c r="AE110" s="3">
        <v>35</v>
      </c>
      <c r="AF110" s="3">
        <v>6</v>
      </c>
      <c r="AG110" s="3"/>
      <c r="AH110" s="3">
        <v>2</v>
      </c>
      <c r="AI110" s="3"/>
      <c r="AJ110" s="3">
        <v>1</v>
      </c>
      <c r="AK110" s="3"/>
      <c r="AL110" s="3"/>
      <c r="AM110" s="3">
        <v>1</v>
      </c>
      <c r="AN110" s="3" t="s">
        <v>408</v>
      </c>
      <c r="AO110" s="3">
        <v>1</v>
      </c>
      <c r="AP110" s="3" t="s">
        <v>276</v>
      </c>
      <c r="AQ110" s="3" t="s">
        <v>277</v>
      </c>
      <c r="AR110" s="3" t="s">
        <v>274</v>
      </c>
      <c r="AS110" s="65" t="s">
        <v>362</v>
      </c>
      <c r="AT110" s="66"/>
      <c r="AU110" s="2" t="s">
        <v>327</v>
      </c>
      <c r="AV110" s="46"/>
      <c r="AW110" s="46"/>
      <c r="AX110" s="3">
        <f t="shared" si="17"/>
        <v>-2</v>
      </c>
      <c r="AY110" s="3">
        <v>98</v>
      </c>
      <c r="AZ110" s="46" t="s">
        <v>356</v>
      </c>
      <c r="BA110" s="4" t="s">
        <v>367</v>
      </c>
      <c r="BB110" s="4">
        <v>46</v>
      </c>
      <c r="BC110" s="38">
        <f t="shared" si="18"/>
        <v>1.012</v>
      </c>
    </row>
    <row r="111" spans="1:55" ht="24" x14ac:dyDescent="0.25">
      <c r="A111" s="54">
        <f>A109+1</f>
        <v>97</v>
      </c>
      <c r="B111" s="55">
        <v>38</v>
      </c>
      <c r="C111" s="45" t="s">
        <v>138</v>
      </c>
      <c r="D111" s="45" t="s">
        <v>400</v>
      </c>
      <c r="E111" s="46" t="s">
        <v>142</v>
      </c>
      <c r="F111" s="47" t="s">
        <v>143</v>
      </c>
      <c r="G111" s="2"/>
      <c r="H111" s="3"/>
      <c r="I111" s="3"/>
      <c r="J111" s="3"/>
      <c r="K111" s="3"/>
      <c r="L111" s="3">
        <v>3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4"/>
      <c r="Y111" s="56">
        <f t="shared" si="15"/>
        <v>0.16500000000000001</v>
      </c>
      <c r="Z111" s="3">
        <f t="shared" si="16"/>
        <v>3</v>
      </c>
      <c r="AA111" s="3">
        <v>0</v>
      </c>
      <c r="AB111" s="3" t="s">
        <v>267</v>
      </c>
      <c r="AC111" s="3" t="s">
        <v>268</v>
      </c>
      <c r="AD111" s="3">
        <v>6</v>
      </c>
      <c r="AE111" s="3">
        <v>35</v>
      </c>
      <c r="AF111" s="3">
        <v>8</v>
      </c>
      <c r="AG111" s="3"/>
      <c r="AH111" s="3">
        <v>2</v>
      </c>
      <c r="AI111" s="3"/>
      <c r="AJ111" s="3">
        <v>1</v>
      </c>
      <c r="AK111" s="3">
        <v>5</v>
      </c>
      <c r="AL111" s="3">
        <v>2</v>
      </c>
      <c r="AM111" s="3">
        <v>2</v>
      </c>
      <c r="AN111" s="3" t="s">
        <v>409</v>
      </c>
      <c r="AO111" s="3">
        <v>1</v>
      </c>
      <c r="AP111" s="3" t="s">
        <v>280</v>
      </c>
      <c r="AQ111" s="3" t="s">
        <v>277</v>
      </c>
      <c r="AR111" s="3" t="s">
        <v>274</v>
      </c>
      <c r="AS111" s="65" t="s">
        <v>362</v>
      </c>
      <c r="AT111" s="66"/>
      <c r="AU111" s="2" t="s">
        <v>325</v>
      </c>
      <c r="AV111" s="46"/>
      <c r="AW111" s="46"/>
      <c r="AX111" s="3">
        <f t="shared" si="17"/>
        <v>-2</v>
      </c>
      <c r="AY111" s="3">
        <v>99</v>
      </c>
      <c r="AZ111" s="46" t="s">
        <v>353</v>
      </c>
      <c r="BA111" s="4" t="s">
        <v>366</v>
      </c>
      <c r="BB111" s="4" t="s">
        <v>366</v>
      </c>
      <c r="BC111" s="38">
        <f t="shared" si="18"/>
        <v>0.16500000000000001</v>
      </c>
    </row>
    <row r="112" spans="1:55" ht="24" x14ac:dyDescent="0.25">
      <c r="A112" s="54">
        <f>A110+1</f>
        <v>98</v>
      </c>
      <c r="B112" s="55">
        <v>38</v>
      </c>
      <c r="C112" s="45" t="s">
        <v>138</v>
      </c>
      <c r="D112" s="45" t="s">
        <v>400</v>
      </c>
      <c r="E112" s="46" t="s">
        <v>142</v>
      </c>
      <c r="F112" s="47" t="s">
        <v>143</v>
      </c>
      <c r="G112" s="2"/>
      <c r="H112" s="3"/>
      <c r="I112" s="3"/>
      <c r="J112" s="3"/>
      <c r="K112" s="3"/>
      <c r="L112" s="3">
        <v>8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4"/>
      <c r="Y112" s="56">
        <f t="shared" si="15"/>
        <v>0.44</v>
      </c>
      <c r="Z112" s="3">
        <f t="shared" si="16"/>
        <v>8</v>
      </c>
      <c r="AA112" s="3">
        <v>0</v>
      </c>
      <c r="AB112" s="3" t="s">
        <v>267</v>
      </c>
      <c r="AC112" s="3" t="s">
        <v>268</v>
      </c>
      <c r="AD112" s="3">
        <v>6</v>
      </c>
      <c r="AE112" s="3">
        <v>35</v>
      </c>
      <c r="AF112" s="3">
        <v>8</v>
      </c>
      <c r="AG112" s="3"/>
      <c r="AH112" s="3">
        <v>2</v>
      </c>
      <c r="AI112" s="3"/>
      <c r="AJ112" s="3">
        <v>1</v>
      </c>
      <c r="AK112" s="3">
        <v>5</v>
      </c>
      <c r="AL112" s="3">
        <v>2</v>
      </c>
      <c r="AM112" s="3">
        <v>1</v>
      </c>
      <c r="AN112" s="3" t="s">
        <v>409</v>
      </c>
      <c r="AO112" s="3">
        <v>1</v>
      </c>
      <c r="AP112" s="3" t="s">
        <v>280</v>
      </c>
      <c r="AQ112" s="3" t="s">
        <v>277</v>
      </c>
      <c r="AR112" s="3" t="s">
        <v>274</v>
      </c>
      <c r="AS112" s="65" t="s">
        <v>362</v>
      </c>
      <c r="AT112" s="66"/>
      <c r="AU112" s="2" t="s">
        <v>325</v>
      </c>
      <c r="AV112" s="46"/>
      <c r="AW112" s="46"/>
      <c r="AX112" s="3">
        <f t="shared" si="17"/>
        <v>-2</v>
      </c>
      <c r="AY112" s="3">
        <v>99</v>
      </c>
      <c r="AZ112" s="46" t="s">
        <v>353</v>
      </c>
      <c r="BA112" s="4">
        <v>32.1</v>
      </c>
      <c r="BB112" s="4">
        <v>32.1</v>
      </c>
      <c r="BC112" s="38">
        <f t="shared" si="18"/>
        <v>0.25680000000000003</v>
      </c>
    </row>
    <row r="113" spans="1:55" ht="24" x14ac:dyDescent="0.25">
      <c r="A113" s="54">
        <f>A110+1</f>
        <v>98</v>
      </c>
      <c r="B113" s="55">
        <v>38</v>
      </c>
      <c r="C113" s="45" t="s">
        <v>138</v>
      </c>
      <c r="D113" s="45" t="s">
        <v>401</v>
      </c>
      <c r="E113" s="46" t="s">
        <v>149</v>
      </c>
      <c r="F113" s="47" t="s">
        <v>294</v>
      </c>
      <c r="G113" s="2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>
        <v>25</v>
      </c>
      <c r="Y113" s="56">
        <f t="shared" si="15"/>
        <v>2.8000000000000003</v>
      </c>
      <c r="Z113" s="3">
        <f t="shared" si="16"/>
        <v>25</v>
      </c>
      <c r="AA113" s="3">
        <v>0</v>
      </c>
      <c r="AB113" s="3" t="s">
        <v>267</v>
      </c>
      <c r="AC113" s="3" t="s">
        <v>268</v>
      </c>
      <c r="AD113" s="3">
        <v>4</v>
      </c>
      <c r="AE113" s="3">
        <v>35</v>
      </c>
      <c r="AF113" s="3">
        <v>6</v>
      </c>
      <c r="AG113" s="3"/>
      <c r="AH113" s="3">
        <v>2</v>
      </c>
      <c r="AI113" s="3"/>
      <c r="AJ113" s="3"/>
      <c r="AK113" s="3"/>
      <c r="AL113" s="3"/>
      <c r="AM113" s="3">
        <v>1</v>
      </c>
      <c r="AN113" s="3" t="s">
        <v>408</v>
      </c>
      <c r="AO113" s="3">
        <v>1</v>
      </c>
      <c r="AP113" s="3" t="s">
        <v>276</v>
      </c>
      <c r="AQ113" s="3" t="s">
        <v>277</v>
      </c>
      <c r="AR113" s="3" t="s">
        <v>274</v>
      </c>
      <c r="AS113" s="65" t="s">
        <v>362</v>
      </c>
      <c r="AT113" s="66"/>
      <c r="AU113" s="2" t="s">
        <v>327</v>
      </c>
      <c r="AV113" s="46"/>
      <c r="AW113" s="46"/>
      <c r="AX113" s="3">
        <f t="shared" si="17"/>
        <v>-2</v>
      </c>
      <c r="AY113" s="3">
        <v>100</v>
      </c>
      <c r="AZ113" s="46" t="s">
        <v>355</v>
      </c>
      <c r="BA113" s="4" t="s">
        <v>368</v>
      </c>
      <c r="BB113" s="4">
        <v>25.7</v>
      </c>
      <c r="BC113" s="38">
        <f t="shared" si="18"/>
        <v>0.64249999999999996</v>
      </c>
    </row>
    <row r="114" spans="1:55" x14ac:dyDescent="0.25">
      <c r="A114" s="54">
        <f>A113+1</f>
        <v>99</v>
      </c>
      <c r="B114" s="55">
        <v>38</v>
      </c>
      <c r="C114" s="45" t="s">
        <v>138</v>
      </c>
      <c r="D114" s="45" t="s">
        <v>296</v>
      </c>
      <c r="E114" s="46" t="s">
        <v>142</v>
      </c>
      <c r="F114" s="47" t="s">
        <v>143</v>
      </c>
      <c r="G114" s="2"/>
      <c r="H114" s="3"/>
      <c r="I114" s="3"/>
      <c r="J114" s="3"/>
      <c r="K114" s="3"/>
      <c r="L114" s="3">
        <v>7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4"/>
      <c r="Y114" s="56">
        <f t="shared" si="15"/>
        <v>0.38500000000000001</v>
      </c>
      <c r="Z114" s="3">
        <f t="shared" si="16"/>
        <v>7</v>
      </c>
      <c r="AA114" s="3">
        <v>0</v>
      </c>
      <c r="AB114" s="3" t="s">
        <v>267</v>
      </c>
      <c r="AC114" s="3" t="s">
        <v>268</v>
      </c>
      <c r="AD114" s="3">
        <v>3.5</v>
      </c>
      <c r="AE114" s="3">
        <v>50</v>
      </c>
      <c r="AF114" s="3">
        <v>8</v>
      </c>
      <c r="AG114" s="3"/>
      <c r="AH114" s="3">
        <v>2</v>
      </c>
      <c r="AI114" s="3"/>
      <c r="AJ114" s="3"/>
      <c r="AK114" s="3">
        <v>5</v>
      </c>
      <c r="AL114" s="3">
        <v>2</v>
      </c>
      <c r="AM114" s="3">
        <v>2</v>
      </c>
      <c r="AN114" s="3" t="s">
        <v>409</v>
      </c>
      <c r="AO114" s="3">
        <v>1</v>
      </c>
      <c r="AP114" s="3" t="s">
        <v>280</v>
      </c>
      <c r="AQ114" s="3" t="s">
        <v>277</v>
      </c>
      <c r="AR114" s="3" t="s">
        <v>274</v>
      </c>
      <c r="AS114" s="65" t="s">
        <v>362</v>
      </c>
      <c r="AT114" s="66"/>
      <c r="AU114" s="2" t="s">
        <v>326</v>
      </c>
      <c r="AV114" s="46"/>
      <c r="AW114" s="46"/>
      <c r="AX114" s="3">
        <f t="shared" si="17"/>
        <v>-2</v>
      </c>
      <c r="AY114" s="3">
        <v>101</v>
      </c>
      <c r="AZ114" s="46" t="s">
        <v>337</v>
      </c>
      <c r="BA114" s="4" t="s">
        <v>366</v>
      </c>
      <c r="BB114" s="4" t="s">
        <v>366</v>
      </c>
      <c r="BC114" s="38">
        <f t="shared" si="18"/>
        <v>0.38500000000000001</v>
      </c>
    </row>
    <row r="115" spans="1:55" x14ac:dyDescent="0.25">
      <c r="A115" s="54">
        <f>A114+1</f>
        <v>100</v>
      </c>
      <c r="B115" s="55">
        <v>38</v>
      </c>
      <c r="C115" s="45" t="s">
        <v>138</v>
      </c>
      <c r="D115" s="45" t="s">
        <v>292</v>
      </c>
      <c r="E115" s="46" t="s">
        <v>149</v>
      </c>
      <c r="F115" s="47" t="s">
        <v>294</v>
      </c>
      <c r="G115" s="2"/>
      <c r="H115" s="3"/>
      <c r="I115" s="3">
        <v>36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4"/>
      <c r="Y115" s="56">
        <f t="shared" si="15"/>
        <v>6.0480000000000009</v>
      </c>
      <c r="Z115" s="3">
        <f t="shared" si="16"/>
        <v>36</v>
      </c>
      <c r="AA115" s="3">
        <v>0</v>
      </c>
      <c r="AB115" s="3" t="s">
        <v>281</v>
      </c>
      <c r="AC115" s="3" t="s">
        <v>268</v>
      </c>
      <c r="AD115" s="3">
        <v>6.5</v>
      </c>
      <c r="AE115" s="3">
        <v>40</v>
      </c>
      <c r="AF115" s="3">
        <v>9</v>
      </c>
      <c r="AG115" s="3">
        <v>1.5</v>
      </c>
      <c r="AH115" s="3">
        <v>2.5</v>
      </c>
      <c r="AI115" s="3">
        <v>1</v>
      </c>
      <c r="AJ115" s="3"/>
      <c r="AK115" s="3">
        <v>30</v>
      </c>
      <c r="AL115" s="3">
        <v>2</v>
      </c>
      <c r="AM115" s="3">
        <v>1</v>
      </c>
      <c r="AN115" s="3" t="s">
        <v>409</v>
      </c>
      <c r="AO115" s="3">
        <v>1</v>
      </c>
      <c r="AP115" s="3" t="s">
        <v>276</v>
      </c>
      <c r="AQ115" s="3" t="s">
        <v>277</v>
      </c>
      <c r="AR115" s="3" t="s">
        <v>274</v>
      </c>
      <c r="AS115" s="65" t="s">
        <v>362</v>
      </c>
      <c r="AT115" s="66"/>
      <c r="AU115" s="2" t="s">
        <v>324</v>
      </c>
      <c r="AV115" s="46"/>
      <c r="AW115" s="46"/>
      <c r="AX115" s="3">
        <f t="shared" si="17"/>
        <v>-1</v>
      </c>
      <c r="AY115" s="3">
        <v>106</v>
      </c>
      <c r="AZ115" s="46" t="s">
        <v>346</v>
      </c>
      <c r="BA115" s="4">
        <v>56</v>
      </c>
      <c r="BB115" s="4">
        <v>56</v>
      </c>
      <c r="BC115" s="38">
        <f t="shared" si="18"/>
        <v>2.016</v>
      </c>
    </row>
    <row r="116" spans="1:55" x14ac:dyDescent="0.25">
      <c r="A116" s="54">
        <f>A115+1</f>
        <v>101</v>
      </c>
      <c r="B116" s="55">
        <v>39</v>
      </c>
      <c r="C116" s="45" t="s">
        <v>138</v>
      </c>
      <c r="D116" s="45"/>
      <c r="E116" s="46" t="s">
        <v>144</v>
      </c>
      <c r="F116" s="47" t="s">
        <v>145</v>
      </c>
      <c r="G116" s="2"/>
      <c r="H116" s="3">
        <v>6</v>
      </c>
      <c r="I116" s="3">
        <v>5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4"/>
      <c r="Y116" s="56">
        <f t="shared" si="15"/>
        <v>1.5120000000000002</v>
      </c>
      <c r="Z116" s="3">
        <f t="shared" si="16"/>
        <v>11</v>
      </c>
      <c r="AA116" s="3">
        <v>2</v>
      </c>
      <c r="AB116" s="3" t="s">
        <v>283</v>
      </c>
      <c r="AC116" s="3" t="s">
        <v>268</v>
      </c>
      <c r="AD116" s="3">
        <v>5.5</v>
      </c>
      <c r="AE116" s="3">
        <v>50</v>
      </c>
      <c r="AF116" s="3">
        <v>8.5</v>
      </c>
      <c r="AG116" s="3">
        <v>1</v>
      </c>
      <c r="AH116" s="3">
        <v>5</v>
      </c>
      <c r="AI116" s="3">
        <v>1</v>
      </c>
      <c r="AJ116" s="3"/>
      <c r="AK116" s="3">
        <v>15</v>
      </c>
      <c r="AL116" s="3">
        <v>2</v>
      </c>
      <c r="AM116" s="3">
        <v>1</v>
      </c>
      <c r="AN116" s="3" t="s">
        <v>409</v>
      </c>
      <c r="AO116" s="3">
        <v>2</v>
      </c>
      <c r="AP116" s="3" t="s">
        <v>291</v>
      </c>
      <c r="AQ116" s="3" t="s">
        <v>290</v>
      </c>
      <c r="AR116" s="3" t="s">
        <v>269</v>
      </c>
      <c r="AS116" s="65" t="s">
        <v>362</v>
      </c>
      <c r="AT116" s="66"/>
      <c r="AU116" s="2" t="s">
        <v>325</v>
      </c>
      <c r="AV116" s="46"/>
      <c r="AW116" s="46"/>
      <c r="AX116" s="3">
        <f t="shared" si="17"/>
        <v>-4</v>
      </c>
      <c r="AY116" s="3">
        <v>103</v>
      </c>
      <c r="AZ116" s="46" t="s">
        <v>357</v>
      </c>
      <c r="BA116" s="4">
        <v>99</v>
      </c>
      <c r="BB116" s="4">
        <v>99</v>
      </c>
      <c r="BC116" s="38">
        <f t="shared" si="18"/>
        <v>1.089</v>
      </c>
    </row>
    <row r="117" spans="1:55" x14ac:dyDescent="0.25">
      <c r="A117" s="54">
        <f>A116+1</f>
        <v>102</v>
      </c>
      <c r="B117" s="55">
        <v>40</v>
      </c>
      <c r="C117" s="45" t="s">
        <v>138</v>
      </c>
      <c r="D117" s="45"/>
      <c r="E117" s="46" t="s">
        <v>146</v>
      </c>
      <c r="F117" s="47" t="s">
        <v>147</v>
      </c>
      <c r="G117" s="2"/>
      <c r="H117" s="3">
        <v>6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4"/>
      <c r="Y117" s="56">
        <f t="shared" si="15"/>
        <v>0.67200000000000015</v>
      </c>
      <c r="Z117" s="3">
        <f t="shared" si="16"/>
        <v>6</v>
      </c>
      <c r="AA117" s="3">
        <v>3</v>
      </c>
      <c r="AB117" s="3" t="s">
        <v>267</v>
      </c>
      <c r="AC117" s="3" t="s">
        <v>268</v>
      </c>
      <c r="AD117" s="3">
        <v>4.5</v>
      </c>
      <c r="AE117" s="3">
        <v>50</v>
      </c>
      <c r="AF117" s="3">
        <v>8</v>
      </c>
      <c r="AG117" s="3">
        <v>0.5</v>
      </c>
      <c r="AH117" s="3">
        <v>5</v>
      </c>
      <c r="AI117" s="3"/>
      <c r="AJ117" s="3"/>
      <c r="AK117" s="3">
        <v>20</v>
      </c>
      <c r="AL117" s="3">
        <v>1</v>
      </c>
      <c r="AM117" s="3">
        <v>1</v>
      </c>
      <c r="AN117" s="3" t="s">
        <v>409</v>
      </c>
      <c r="AO117" s="3">
        <v>3</v>
      </c>
      <c r="AP117" s="3" t="s">
        <v>279</v>
      </c>
      <c r="AQ117" s="3" t="s">
        <v>273</v>
      </c>
      <c r="AR117" s="3" t="s">
        <v>269</v>
      </c>
      <c r="AS117" s="65" t="s">
        <v>362</v>
      </c>
      <c r="AT117" s="66"/>
      <c r="AU117" s="2" t="s">
        <v>326</v>
      </c>
      <c r="AV117" s="46"/>
      <c r="AW117" s="46"/>
      <c r="AX117" s="3">
        <f t="shared" si="17"/>
        <v>-4.5</v>
      </c>
      <c r="AY117" s="3">
        <v>104</v>
      </c>
      <c r="AZ117" s="46" t="s">
        <v>341</v>
      </c>
      <c r="BA117" s="4">
        <v>32.1</v>
      </c>
      <c r="BB117" s="4">
        <v>32.1</v>
      </c>
      <c r="BC117" s="38">
        <f t="shared" si="18"/>
        <v>0.19260000000000002</v>
      </c>
    </row>
    <row r="118" spans="1:55" x14ac:dyDescent="0.25">
      <c r="A118" s="54">
        <f>A117+1</f>
        <v>103</v>
      </c>
      <c r="B118" s="55">
        <v>40</v>
      </c>
      <c r="C118" s="45" t="s">
        <v>138</v>
      </c>
      <c r="D118" s="45"/>
      <c r="E118" s="46" t="s">
        <v>146</v>
      </c>
      <c r="F118" s="47" t="s">
        <v>148</v>
      </c>
      <c r="G118" s="2"/>
      <c r="H118" s="3">
        <v>3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4"/>
      <c r="Y118" s="56">
        <f t="shared" si="15"/>
        <v>0.33600000000000008</v>
      </c>
      <c r="Z118" s="3">
        <f t="shared" si="16"/>
        <v>3</v>
      </c>
      <c r="AA118" s="3">
        <v>4</v>
      </c>
      <c r="AB118" s="3" t="s">
        <v>267</v>
      </c>
      <c r="AC118" s="3" t="s">
        <v>268</v>
      </c>
      <c r="AD118" s="3">
        <v>4.5</v>
      </c>
      <c r="AE118" s="3">
        <v>50</v>
      </c>
      <c r="AF118" s="3">
        <v>8</v>
      </c>
      <c r="AG118" s="3">
        <v>0.5</v>
      </c>
      <c r="AH118" s="3">
        <v>4.5</v>
      </c>
      <c r="AI118" s="3"/>
      <c r="AJ118" s="3"/>
      <c r="AK118" s="3">
        <v>20</v>
      </c>
      <c r="AL118" s="3">
        <v>1</v>
      </c>
      <c r="AM118" s="3">
        <v>1</v>
      </c>
      <c r="AN118" s="3" t="s">
        <v>409</v>
      </c>
      <c r="AO118" s="3">
        <v>3</v>
      </c>
      <c r="AP118" s="3" t="s">
        <v>272</v>
      </c>
      <c r="AQ118" s="3" t="s">
        <v>278</v>
      </c>
      <c r="AR118" s="3" t="s">
        <v>269</v>
      </c>
      <c r="AS118" s="65" t="s">
        <v>362</v>
      </c>
      <c r="AT118" s="66"/>
      <c r="AU118" s="2" t="s">
        <v>326</v>
      </c>
      <c r="AV118" s="46"/>
      <c r="AW118" s="46"/>
      <c r="AX118" s="3">
        <f t="shared" si="17"/>
        <v>-4</v>
      </c>
      <c r="AY118" s="3">
        <v>105</v>
      </c>
      <c r="AZ118" s="46" t="s">
        <v>332</v>
      </c>
      <c r="BA118" s="4">
        <v>28.8</v>
      </c>
      <c r="BB118" s="4">
        <v>28.8</v>
      </c>
      <c r="BC118" s="38">
        <f t="shared" si="18"/>
        <v>8.6400000000000005E-2</v>
      </c>
    </row>
    <row r="119" spans="1:55" x14ac:dyDescent="0.25">
      <c r="A119" s="54">
        <f>A117+1</f>
        <v>103</v>
      </c>
      <c r="B119" s="55">
        <v>41</v>
      </c>
      <c r="C119" s="45" t="s">
        <v>151</v>
      </c>
      <c r="D119" s="45"/>
      <c r="E119" s="46" t="s">
        <v>152</v>
      </c>
      <c r="F119" s="47" t="s">
        <v>153</v>
      </c>
      <c r="G119" s="2">
        <v>6</v>
      </c>
      <c r="H119" s="3">
        <v>6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4"/>
      <c r="Y119" s="56">
        <f t="shared" si="15"/>
        <v>1.1424000000000001</v>
      </c>
      <c r="Z119" s="3">
        <f t="shared" si="16"/>
        <v>12</v>
      </c>
      <c r="AA119" s="3">
        <v>10</v>
      </c>
      <c r="AB119" s="3" t="s">
        <v>267</v>
      </c>
      <c r="AC119" s="3" t="s">
        <v>268</v>
      </c>
      <c r="AD119" s="3">
        <v>3.5</v>
      </c>
      <c r="AE119" s="3">
        <v>45</v>
      </c>
      <c r="AF119" s="3">
        <v>9</v>
      </c>
      <c r="AG119" s="3">
        <v>1.5</v>
      </c>
      <c r="AH119" s="3">
        <v>4</v>
      </c>
      <c r="AI119" s="3">
        <v>1</v>
      </c>
      <c r="AJ119" s="3"/>
      <c r="AK119" s="3">
        <v>15</v>
      </c>
      <c r="AL119" s="3">
        <v>2</v>
      </c>
      <c r="AM119" s="3">
        <v>1</v>
      </c>
      <c r="AN119" s="3" t="s">
        <v>409</v>
      </c>
      <c r="AO119" s="3">
        <v>2</v>
      </c>
      <c r="AP119" s="3" t="s">
        <v>279</v>
      </c>
      <c r="AQ119" s="3" t="s">
        <v>270</v>
      </c>
      <c r="AR119" s="3" t="s">
        <v>269</v>
      </c>
      <c r="AS119" s="65" t="s">
        <v>362</v>
      </c>
      <c r="AT119" s="66"/>
      <c r="AU119" s="2" t="s">
        <v>326</v>
      </c>
      <c r="AV119" s="46"/>
      <c r="AW119" s="46"/>
      <c r="AX119" s="3">
        <f t="shared" si="17"/>
        <v>-2.5</v>
      </c>
      <c r="AY119" s="3">
        <v>108</v>
      </c>
      <c r="AZ119" s="46" t="s">
        <v>331</v>
      </c>
      <c r="BA119" s="4">
        <v>22.4</v>
      </c>
      <c r="BB119" s="4">
        <v>22.4</v>
      </c>
      <c r="BC119" s="38">
        <f t="shared" si="18"/>
        <v>0.26879999999999993</v>
      </c>
    </row>
    <row r="120" spans="1:55" x14ac:dyDescent="0.25">
      <c r="A120" s="54">
        <f>A118+1</f>
        <v>104</v>
      </c>
      <c r="B120" s="55">
        <v>41</v>
      </c>
      <c r="C120" s="45" t="s">
        <v>151</v>
      </c>
      <c r="D120" s="45"/>
      <c r="E120" s="46" t="s">
        <v>154</v>
      </c>
      <c r="F120" s="47" t="s">
        <v>155</v>
      </c>
      <c r="G120" s="2">
        <v>1</v>
      </c>
      <c r="H120" s="3">
        <v>2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4"/>
      <c r="Y120" s="56">
        <f t="shared" si="15"/>
        <v>0.30240000000000006</v>
      </c>
      <c r="Z120" s="3">
        <f t="shared" si="16"/>
        <v>3</v>
      </c>
      <c r="AA120" s="3">
        <v>10</v>
      </c>
      <c r="AB120" s="3" t="s">
        <v>267</v>
      </c>
      <c r="AC120" s="3" t="s">
        <v>268</v>
      </c>
      <c r="AD120" s="3">
        <v>3.5</v>
      </c>
      <c r="AE120" s="3">
        <v>45</v>
      </c>
      <c r="AF120" s="3">
        <v>9</v>
      </c>
      <c r="AG120" s="3">
        <v>1.5</v>
      </c>
      <c r="AH120" s="3">
        <v>4</v>
      </c>
      <c r="AI120" s="3">
        <v>1</v>
      </c>
      <c r="AJ120" s="3"/>
      <c r="AK120" s="3">
        <v>15</v>
      </c>
      <c r="AL120" s="3">
        <v>2</v>
      </c>
      <c r="AM120" s="3">
        <v>1</v>
      </c>
      <c r="AN120" s="3" t="s">
        <v>409</v>
      </c>
      <c r="AO120" s="3">
        <v>2</v>
      </c>
      <c r="AP120" s="3" t="s">
        <v>279</v>
      </c>
      <c r="AQ120" s="3" t="s">
        <v>270</v>
      </c>
      <c r="AR120" s="3" t="s">
        <v>269</v>
      </c>
      <c r="AS120" s="65" t="s">
        <v>362</v>
      </c>
      <c r="AT120" s="66"/>
      <c r="AU120" s="2" t="s">
        <v>326</v>
      </c>
      <c r="AV120" s="46"/>
      <c r="AW120" s="46"/>
      <c r="AX120" s="3">
        <f t="shared" si="17"/>
        <v>-2.5</v>
      </c>
      <c r="AY120" s="3">
        <v>108</v>
      </c>
      <c r="AZ120" s="46" t="s">
        <v>331</v>
      </c>
      <c r="BA120" s="4">
        <v>22.4</v>
      </c>
      <c r="BB120" s="4">
        <v>22.4</v>
      </c>
      <c r="BC120" s="38">
        <f t="shared" si="18"/>
        <v>6.7199999999999982E-2</v>
      </c>
    </row>
    <row r="121" spans="1:55" x14ac:dyDescent="0.25">
      <c r="A121" s="54">
        <f t="shared" ref="A121:A152" si="20">A120+1</f>
        <v>105</v>
      </c>
      <c r="B121" s="55">
        <v>41</v>
      </c>
      <c r="C121" s="45" t="s">
        <v>151</v>
      </c>
      <c r="D121" s="45"/>
      <c r="E121" s="46" t="s">
        <v>154</v>
      </c>
      <c r="F121" s="47" t="s">
        <v>155</v>
      </c>
      <c r="G121" s="2">
        <v>10</v>
      </c>
      <c r="H121" s="3"/>
      <c r="I121" s="3">
        <v>1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4"/>
      <c r="Y121" s="56">
        <f t="shared" si="15"/>
        <v>0.95200000000000007</v>
      </c>
      <c r="Z121" s="3">
        <f t="shared" si="16"/>
        <v>11</v>
      </c>
      <c r="AA121" s="3">
        <v>10</v>
      </c>
      <c r="AB121" s="3" t="s">
        <v>267</v>
      </c>
      <c r="AC121" s="3" t="s">
        <v>268</v>
      </c>
      <c r="AD121" s="3">
        <v>6</v>
      </c>
      <c r="AE121" s="3">
        <v>45</v>
      </c>
      <c r="AF121" s="3">
        <v>9</v>
      </c>
      <c r="AG121" s="3">
        <v>1.5</v>
      </c>
      <c r="AH121" s="3">
        <v>4</v>
      </c>
      <c r="AI121" s="3">
        <v>1</v>
      </c>
      <c r="AJ121" s="3"/>
      <c r="AK121" s="3">
        <v>15</v>
      </c>
      <c r="AL121" s="3">
        <v>2</v>
      </c>
      <c r="AM121" s="3">
        <v>1</v>
      </c>
      <c r="AN121" s="3" t="s">
        <v>409</v>
      </c>
      <c r="AO121" s="3">
        <v>1</v>
      </c>
      <c r="AP121" s="3" t="s">
        <v>279</v>
      </c>
      <c r="AQ121" s="3" t="s">
        <v>270</v>
      </c>
      <c r="AR121" s="3" t="s">
        <v>269</v>
      </c>
      <c r="AS121" s="65" t="s">
        <v>362</v>
      </c>
      <c r="AT121" s="66"/>
      <c r="AU121" s="2" t="s">
        <v>325</v>
      </c>
      <c r="AV121" s="46"/>
      <c r="AW121" s="46"/>
      <c r="AX121" s="3">
        <f t="shared" si="17"/>
        <v>-2.5</v>
      </c>
      <c r="AY121" s="3">
        <v>109</v>
      </c>
      <c r="AZ121" s="46" t="s">
        <v>345</v>
      </c>
      <c r="BA121" s="4">
        <v>47.5</v>
      </c>
      <c r="BB121" s="4">
        <v>47.5</v>
      </c>
      <c r="BC121" s="38">
        <f t="shared" si="18"/>
        <v>0.52249999999999996</v>
      </c>
    </row>
    <row r="122" spans="1:55" x14ac:dyDescent="0.25">
      <c r="A122" s="54">
        <f t="shared" si="20"/>
        <v>106</v>
      </c>
      <c r="B122" s="55">
        <v>41</v>
      </c>
      <c r="C122" s="45" t="s">
        <v>151</v>
      </c>
      <c r="D122" s="45"/>
      <c r="E122" s="46" t="s">
        <v>154</v>
      </c>
      <c r="F122" s="47" t="s">
        <v>155</v>
      </c>
      <c r="G122" s="2"/>
      <c r="H122" s="3"/>
      <c r="I122" s="3">
        <v>4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4"/>
      <c r="Y122" s="56">
        <f t="shared" si="15"/>
        <v>0.67200000000000015</v>
      </c>
      <c r="Z122" s="3">
        <f t="shared" si="16"/>
        <v>4</v>
      </c>
      <c r="AA122" s="3">
        <v>0</v>
      </c>
      <c r="AB122" s="3" t="s">
        <v>277</v>
      </c>
      <c r="AC122" s="3" t="s">
        <v>268</v>
      </c>
      <c r="AD122" s="3">
        <v>10</v>
      </c>
      <c r="AE122" s="3">
        <v>80</v>
      </c>
      <c r="AF122" s="3">
        <v>9</v>
      </c>
      <c r="AG122" s="3">
        <v>2</v>
      </c>
      <c r="AH122" s="3">
        <v>6</v>
      </c>
      <c r="AI122" s="3">
        <v>1</v>
      </c>
      <c r="AJ122" s="3"/>
      <c r="AK122" s="3">
        <v>30</v>
      </c>
      <c r="AL122" s="3">
        <v>2</v>
      </c>
      <c r="AM122" s="3">
        <v>1</v>
      </c>
      <c r="AN122" s="3" t="s">
        <v>409</v>
      </c>
      <c r="AO122" s="3">
        <v>1</v>
      </c>
      <c r="AP122" s="3" t="s">
        <v>276</v>
      </c>
      <c r="AQ122" s="3" t="s">
        <v>277</v>
      </c>
      <c r="AR122" s="3" t="s">
        <v>269</v>
      </c>
      <c r="AS122" s="65" t="s">
        <v>362</v>
      </c>
      <c r="AT122" s="66"/>
      <c r="AU122" s="2" t="s">
        <v>324</v>
      </c>
      <c r="AV122" s="46" t="s">
        <v>328</v>
      </c>
      <c r="AW122" s="46"/>
      <c r="AX122" s="3">
        <f t="shared" si="17"/>
        <v>-4</v>
      </c>
      <c r="AY122" s="3">
        <v>110</v>
      </c>
      <c r="AZ122" s="46" t="s">
        <v>360</v>
      </c>
      <c r="BA122" s="4">
        <v>86</v>
      </c>
      <c r="BB122" s="4">
        <v>86</v>
      </c>
      <c r="BC122" s="38">
        <f t="shared" si="18"/>
        <v>0.34399999999999997</v>
      </c>
    </row>
    <row r="123" spans="1:55" x14ac:dyDescent="0.25">
      <c r="A123" s="54">
        <f t="shared" si="20"/>
        <v>107</v>
      </c>
      <c r="B123" s="55">
        <v>42</v>
      </c>
      <c r="C123" s="45" t="s">
        <v>156</v>
      </c>
      <c r="D123" s="45"/>
      <c r="E123" s="46" t="s">
        <v>157</v>
      </c>
      <c r="F123" s="47" t="s">
        <v>158</v>
      </c>
      <c r="G123" s="2"/>
      <c r="H123" s="3">
        <v>9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4"/>
      <c r="Y123" s="56">
        <f t="shared" si="15"/>
        <v>1.008</v>
      </c>
      <c r="Z123" s="3">
        <f t="shared" si="16"/>
        <v>9</v>
      </c>
      <c r="AA123" s="3">
        <v>6</v>
      </c>
      <c r="AB123" s="3" t="s">
        <v>267</v>
      </c>
      <c r="AC123" s="3" t="s">
        <v>268</v>
      </c>
      <c r="AD123" s="3">
        <v>4.5</v>
      </c>
      <c r="AE123" s="3">
        <v>50</v>
      </c>
      <c r="AF123" s="3">
        <v>9</v>
      </c>
      <c r="AG123" s="3">
        <v>1</v>
      </c>
      <c r="AH123" s="3">
        <v>4</v>
      </c>
      <c r="AI123" s="3"/>
      <c r="AJ123" s="3"/>
      <c r="AK123" s="3">
        <v>15</v>
      </c>
      <c r="AL123" s="3">
        <v>2</v>
      </c>
      <c r="AM123" s="3">
        <v>1</v>
      </c>
      <c r="AN123" s="3" t="s">
        <v>409</v>
      </c>
      <c r="AO123" s="3">
        <v>2</v>
      </c>
      <c r="AP123" s="3" t="s">
        <v>279</v>
      </c>
      <c r="AQ123" s="3" t="s">
        <v>270</v>
      </c>
      <c r="AR123" s="3" t="s">
        <v>269</v>
      </c>
      <c r="AS123" s="65" t="s">
        <v>362</v>
      </c>
      <c r="AT123" s="66"/>
      <c r="AU123" s="2" t="s">
        <v>326</v>
      </c>
      <c r="AV123" s="46"/>
      <c r="AW123" s="46"/>
      <c r="AX123" s="3">
        <f t="shared" si="17"/>
        <v>-3</v>
      </c>
      <c r="AY123" s="3">
        <v>111</v>
      </c>
      <c r="AZ123" s="46" t="s">
        <v>335</v>
      </c>
      <c r="BA123" s="4">
        <v>25.6</v>
      </c>
      <c r="BB123" s="4">
        <v>25.6</v>
      </c>
      <c r="BC123" s="38">
        <f t="shared" si="18"/>
        <v>0.23039999999999999</v>
      </c>
    </row>
    <row r="124" spans="1:55" x14ac:dyDescent="0.25">
      <c r="A124" s="54">
        <f t="shared" si="20"/>
        <v>108</v>
      </c>
      <c r="B124" s="55">
        <v>42</v>
      </c>
      <c r="C124" s="45" t="s">
        <v>156</v>
      </c>
      <c r="D124" s="45"/>
      <c r="E124" s="46" t="s">
        <v>157</v>
      </c>
      <c r="F124" s="47" t="s">
        <v>158</v>
      </c>
      <c r="G124" s="2"/>
      <c r="H124" s="3"/>
      <c r="I124" s="3"/>
      <c r="J124" s="3"/>
      <c r="K124" s="3"/>
      <c r="L124" s="3"/>
      <c r="M124" s="3">
        <v>15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4"/>
      <c r="Y124" s="56">
        <f t="shared" si="15"/>
        <v>0.84</v>
      </c>
      <c r="Z124" s="3">
        <f t="shared" si="16"/>
        <v>15</v>
      </c>
      <c r="AA124" s="3">
        <v>0</v>
      </c>
      <c r="AB124" s="3" t="s">
        <v>267</v>
      </c>
      <c r="AC124" s="3" t="s">
        <v>268</v>
      </c>
      <c r="AD124" s="3">
        <v>3.5</v>
      </c>
      <c r="AE124" s="3">
        <v>55</v>
      </c>
      <c r="AF124" s="3">
        <v>9</v>
      </c>
      <c r="AG124" s="3">
        <v>0.5</v>
      </c>
      <c r="AH124" s="3">
        <v>1</v>
      </c>
      <c r="AI124" s="3"/>
      <c r="AJ124" s="3"/>
      <c r="AK124" s="3">
        <v>15</v>
      </c>
      <c r="AL124" s="3">
        <v>1</v>
      </c>
      <c r="AM124" s="3">
        <v>2</v>
      </c>
      <c r="AN124" s="3" t="s">
        <v>409</v>
      </c>
      <c r="AO124" s="3">
        <v>2</v>
      </c>
      <c r="AP124" s="3" t="s">
        <v>279</v>
      </c>
      <c r="AQ124" s="3" t="s">
        <v>270</v>
      </c>
      <c r="AR124" s="3" t="s">
        <v>269</v>
      </c>
      <c r="AS124" s="65" t="s">
        <v>362</v>
      </c>
      <c r="AT124" s="66"/>
      <c r="AU124" s="2" t="s">
        <v>326</v>
      </c>
      <c r="AV124" s="46"/>
      <c r="AW124" s="46"/>
      <c r="AX124" s="3">
        <f t="shared" si="17"/>
        <v>-0.5</v>
      </c>
      <c r="AY124" s="3">
        <v>112</v>
      </c>
      <c r="AZ124" s="46" t="s">
        <v>337</v>
      </c>
      <c r="BA124" s="4" t="s">
        <v>366</v>
      </c>
      <c r="BB124" s="4" t="s">
        <v>366</v>
      </c>
      <c r="BC124" s="38">
        <f t="shared" si="18"/>
        <v>0.84</v>
      </c>
    </row>
    <row r="125" spans="1:55" x14ac:dyDescent="0.25">
      <c r="A125" s="54">
        <f t="shared" si="20"/>
        <v>109</v>
      </c>
      <c r="B125" s="55">
        <v>43</v>
      </c>
      <c r="C125" s="45" t="s">
        <v>156</v>
      </c>
      <c r="D125" s="45"/>
      <c r="E125" s="46" t="s">
        <v>159</v>
      </c>
      <c r="F125" s="47" t="s">
        <v>160</v>
      </c>
      <c r="G125" s="2"/>
      <c r="H125" s="3">
        <v>10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4"/>
      <c r="Y125" s="56">
        <f t="shared" si="15"/>
        <v>1.1200000000000001</v>
      </c>
      <c r="Z125" s="3">
        <f t="shared" si="16"/>
        <v>10</v>
      </c>
      <c r="AA125" s="3">
        <v>1</v>
      </c>
      <c r="AB125" s="3" t="s">
        <v>267</v>
      </c>
      <c r="AC125" s="3" t="s">
        <v>268</v>
      </c>
      <c r="AD125" s="3">
        <v>4.5</v>
      </c>
      <c r="AE125" s="3">
        <v>45</v>
      </c>
      <c r="AF125" s="3">
        <v>8</v>
      </c>
      <c r="AG125" s="3">
        <v>0.5</v>
      </c>
      <c r="AH125" s="3">
        <v>4</v>
      </c>
      <c r="AI125" s="3"/>
      <c r="AJ125" s="3"/>
      <c r="AK125" s="3">
        <v>20</v>
      </c>
      <c r="AL125" s="3">
        <v>1</v>
      </c>
      <c r="AM125" s="3">
        <v>1</v>
      </c>
      <c r="AN125" s="3" t="s">
        <v>409</v>
      </c>
      <c r="AO125" s="3">
        <v>3</v>
      </c>
      <c r="AP125" s="3" t="s">
        <v>272</v>
      </c>
      <c r="AQ125" s="3" t="s">
        <v>273</v>
      </c>
      <c r="AR125" s="3" t="s">
        <v>269</v>
      </c>
      <c r="AS125" s="65" t="s">
        <v>362</v>
      </c>
      <c r="AT125" s="66"/>
      <c r="AU125" s="2" t="s">
        <v>326</v>
      </c>
      <c r="AV125" s="46"/>
      <c r="AW125" s="46"/>
      <c r="AX125" s="3">
        <f t="shared" si="17"/>
        <v>-3.5</v>
      </c>
      <c r="AY125" s="3">
        <v>113</v>
      </c>
      <c r="AZ125" s="46" t="s">
        <v>353</v>
      </c>
      <c r="BA125" s="4">
        <v>32.1</v>
      </c>
      <c r="BB125" s="4">
        <v>32.1</v>
      </c>
      <c r="BC125" s="38">
        <f t="shared" si="18"/>
        <v>0.32100000000000001</v>
      </c>
    </row>
    <row r="126" spans="1:55" x14ac:dyDescent="0.25">
      <c r="A126" s="54">
        <f t="shared" si="20"/>
        <v>110</v>
      </c>
      <c r="B126" s="55">
        <v>43</v>
      </c>
      <c r="C126" s="45" t="s">
        <v>156</v>
      </c>
      <c r="D126" s="45"/>
      <c r="E126" s="46" t="s">
        <v>159</v>
      </c>
      <c r="F126" s="47" t="s">
        <v>160</v>
      </c>
      <c r="G126" s="2"/>
      <c r="H126" s="3"/>
      <c r="I126" s="3"/>
      <c r="J126" s="3"/>
      <c r="K126" s="3"/>
      <c r="L126" s="3"/>
      <c r="M126" s="3">
        <v>1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4"/>
      <c r="Y126" s="56">
        <f t="shared" si="15"/>
        <v>5.6000000000000001E-2</v>
      </c>
      <c r="Z126" s="3">
        <f t="shared" si="16"/>
        <v>1</v>
      </c>
      <c r="AA126" s="3">
        <v>0</v>
      </c>
      <c r="AB126" s="3" t="s">
        <v>267</v>
      </c>
      <c r="AC126" s="3" t="s">
        <v>268</v>
      </c>
      <c r="AD126" s="3">
        <v>4</v>
      </c>
      <c r="AE126" s="3">
        <v>50</v>
      </c>
      <c r="AF126" s="3">
        <v>8</v>
      </c>
      <c r="AG126" s="3">
        <v>0.5</v>
      </c>
      <c r="AH126" s="3">
        <v>5</v>
      </c>
      <c r="AI126" s="3"/>
      <c r="AJ126" s="3"/>
      <c r="AK126" s="3">
        <v>20</v>
      </c>
      <c r="AL126" s="3">
        <v>1</v>
      </c>
      <c r="AM126" s="3">
        <v>2</v>
      </c>
      <c r="AN126" s="3" t="s">
        <v>409</v>
      </c>
      <c r="AO126" s="3">
        <v>3</v>
      </c>
      <c r="AP126" s="3" t="s">
        <v>272</v>
      </c>
      <c r="AQ126" s="3" t="s">
        <v>273</v>
      </c>
      <c r="AR126" s="3" t="s">
        <v>269</v>
      </c>
      <c r="AS126" s="65" t="s">
        <v>362</v>
      </c>
      <c r="AT126" s="66"/>
      <c r="AU126" s="2" t="s">
        <v>326</v>
      </c>
      <c r="AV126" s="46"/>
      <c r="AW126" s="46"/>
      <c r="AX126" s="3">
        <f t="shared" si="17"/>
        <v>-4.5</v>
      </c>
      <c r="AY126" s="3">
        <v>114</v>
      </c>
      <c r="AZ126" s="46" t="s">
        <v>341</v>
      </c>
      <c r="BA126" s="4" t="s">
        <v>366</v>
      </c>
      <c r="BB126" s="4" t="s">
        <v>366</v>
      </c>
      <c r="BC126" s="38">
        <f t="shared" si="18"/>
        <v>5.6000000000000001E-2</v>
      </c>
    </row>
    <row r="127" spans="1:55" x14ac:dyDescent="0.25">
      <c r="A127" s="54">
        <f t="shared" si="20"/>
        <v>111</v>
      </c>
      <c r="B127" s="55">
        <v>43</v>
      </c>
      <c r="C127" s="45" t="s">
        <v>156</v>
      </c>
      <c r="D127" s="45"/>
      <c r="E127" s="46" t="s">
        <v>159</v>
      </c>
      <c r="F127" s="47" t="s">
        <v>160</v>
      </c>
      <c r="G127" s="2"/>
      <c r="H127" s="3">
        <v>5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4"/>
      <c r="Y127" s="56">
        <f t="shared" si="15"/>
        <v>0.56000000000000005</v>
      </c>
      <c r="Z127" s="3">
        <f t="shared" si="16"/>
        <v>5</v>
      </c>
      <c r="AA127" s="3">
        <v>1</v>
      </c>
      <c r="AB127" s="3" t="s">
        <v>267</v>
      </c>
      <c r="AC127" s="3" t="s">
        <v>268</v>
      </c>
      <c r="AD127" s="3">
        <v>4.5</v>
      </c>
      <c r="AE127" s="3">
        <v>50</v>
      </c>
      <c r="AF127" s="3">
        <v>9</v>
      </c>
      <c r="AG127" s="3">
        <v>1</v>
      </c>
      <c r="AH127" s="3">
        <v>3</v>
      </c>
      <c r="AI127" s="3"/>
      <c r="AJ127" s="3"/>
      <c r="AK127" s="3">
        <v>15</v>
      </c>
      <c r="AL127" s="3">
        <v>2</v>
      </c>
      <c r="AM127" s="3">
        <v>1</v>
      </c>
      <c r="AN127" s="3" t="s">
        <v>409</v>
      </c>
      <c r="AO127" s="3">
        <v>1</v>
      </c>
      <c r="AP127" s="3" t="s">
        <v>269</v>
      </c>
      <c r="AQ127" s="3" t="s">
        <v>270</v>
      </c>
      <c r="AR127" s="3" t="s">
        <v>269</v>
      </c>
      <c r="AS127" s="65" t="s">
        <v>362</v>
      </c>
      <c r="AT127" s="66"/>
      <c r="AU127" s="2" t="s">
        <v>326</v>
      </c>
      <c r="AV127" s="46"/>
      <c r="AW127" s="46"/>
      <c r="AX127" s="3">
        <f t="shared" si="17"/>
        <v>-2</v>
      </c>
      <c r="AY127" s="3">
        <v>115</v>
      </c>
      <c r="AZ127" s="46" t="s">
        <v>329</v>
      </c>
      <c r="BA127" s="4">
        <v>22.4</v>
      </c>
      <c r="BB127" s="4">
        <v>22.4</v>
      </c>
      <c r="BC127" s="38">
        <f t="shared" si="18"/>
        <v>0.112</v>
      </c>
    </row>
    <row r="128" spans="1:55" x14ac:dyDescent="0.25">
      <c r="A128" s="54">
        <f t="shared" si="20"/>
        <v>112</v>
      </c>
      <c r="B128" s="55">
        <v>44</v>
      </c>
      <c r="C128" s="45" t="s">
        <v>161</v>
      </c>
      <c r="D128" s="45"/>
      <c r="E128" s="46" t="s">
        <v>162</v>
      </c>
      <c r="F128" s="47" t="s">
        <v>163</v>
      </c>
      <c r="G128" s="2">
        <v>4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4"/>
      <c r="Y128" s="56">
        <f t="shared" si="15"/>
        <v>0.31360000000000005</v>
      </c>
      <c r="Z128" s="3">
        <f t="shared" si="16"/>
        <v>4</v>
      </c>
      <c r="AA128" s="3">
        <v>6</v>
      </c>
      <c r="AB128" s="3" t="s">
        <v>267</v>
      </c>
      <c r="AC128" s="3" t="s">
        <v>316</v>
      </c>
      <c r="AD128" s="3">
        <v>3.5</v>
      </c>
      <c r="AE128" s="3">
        <v>50</v>
      </c>
      <c r="AF128" s="3">
        <v>9</v>
      </c>
      <c r="AG128" s="3">
        <v>1</v>
      </c>
      <c r="AH128" s="3">
        <v>5</v>
      </c>
      <c r="AI128" s="3"/>
      <c r="AJ128" s="3"/>
      <c r="AK128" s="3">
        <v>20</v>
      </c>
      <c r="AL128" s="3">
        <v>1</v>
      </c>
      <c r="AM128" s="3">
        <v>1</v>
      </c>
      <c r="AN128" s="3" t="s">
        <v>409</v>
      </c>
      <c r="AO128" s="3">
        <v>2</v>
      </c>
      <c r="AP128" s="3" t="s">
        <v>279</v>
      </c>
      <c r="AQ128" s="3" t="s">
        <v>278</v>
      </c>
      <c r="AR128" s="3" t="s">
        <v>269</v>
      </c>
      <c r="AS128" s="65" t="s">
        <v>362</v>
      </c>
      <c r="AT128" s="66"/>
      <c r="AU128" s="2" t="s">
        <v>326</v>
      </c>
      <c r="AV128" s="46"/>
      <c r="AW128" s="46"/>
      <c r="AX128" s="3">
        <f t="shared" si="17"/>
        <v>-4</v>
      </c>
      <c r="AY128" s="3">
        <v>117</v>
      </c>
      <c r="AZ128" s="46" t="s">
        <v>335</v>
      </c>
      <c r="BA128" s="4">
        <v>25.6</v>
      </c>
      <c r="BB128" s="4">
        <v>25.6</v>
      </c>
      <c r="BC128" s="38">
        <f t="shared" si="18"/>
        <v>0.1024</v>
      </c>
    </row>
    <row r="129" spans="1:55" x14ac:dyDescent="0.25">
      <c r="A129" s="54">
        <f t="shared" si="20"/>
        <v>113</v>
      </c>
      <c r="B129" s="55">
        <v>45</v>
      </c>
      <c r="C129" s="45" t="s">
        <v>164</v>
      </c>
      <c r="D129" s="45"/>
      <c r="E129" s="46" t="s">
        <v>165</v>
      </c>
      <c r="F129" s="47" t="s">
        <v>166</v>
      </c>
      <c r="G129" s="2"/>
      <c r="H129" s="3">
        <v>1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4"/>
      <c r="Y129" s="56">
        <f t="shared" si="15"/>
        <v>0.11200000000000002</v>
      </c>
      <c r="Z129" s="3">
        <f t="shared" si="16"/>
        <v>1</v>
      </c>
      <c r="AA129" s="3">
        <v>0</v>
      </c>
      <c r="AB129" s="3" t="s">
        <v>267</v>
      </c>
      <c r="AC129" s="3" t="s">
        <v>271</v>
      </c>
      <c r="AD129" s="3">
        <v>6</v>
      </c>
      <c r="AE129" s="3">
        <v>50</v>
      </c>
      <c r="AF129" s="3">
        <v>8</v>
      </c>
      <c r="AG129" s="3">
        <v>0.5</v>
      </c>
      <c r="AH129" s="3">
        <v>3</v>
      </c>
      <c r="AI129" s="3"/>
      <c r="AJ129" s="3"/>
      <c r="AK129" s="3">
        <v>25</v>
      </c>
      <c r="AL129" s="3">
        <v>1</v>
      </c>
      <c r="AM129" s="3">
        <v>1</v>
      </c>
      <c r="AN129" s="3" t="s">
        <v>409</v>
      </c>
      <c r="AO129" s="3">
        <v>3</v>
      </c>
      <c r="AP129" s="3" t="s">
        <v>272</v>
      </c>
      <c r="AQ129" s="3" t="s">
        <v>270</v>
      </c>
      <c r="AR129" s="3" t="s">
        <v>269</v>
      </c>
      <c r="AS129" s="65" t="s">
        <v>362</v>
      </c>
      <c r="AT129" s="66"/>
      <c r="AU129" s="2" t="s">
        <v>327</v>
      </c>
      <c r="AV129" s="46"/>
      <c r="AW129" s="46"/>
      <c r="AX129" s="3">
        <f t="shared" si="17"/>
        <v>-2.5</v>
      </c>
      <c r="AY129" s="3">
        <v>118</v>
      </c>
      <c r="AZ129" s="46" t="s">
        <v>335</v>
      </c>
      <c r="BA129" s="4">
        <v>25.6</v>
      </c>
      <c r="BB129" s="4">
        <v>25.6</v>
      </c>
      <c r="BC129" s="38">
        <f t="shared" si="18"/>
        <v>2.5600000000000001E-2</v>
      </c>
    </row>
    <row r="130" spans="1:55" x14ac:dyDescent="0.25">
      <c r="A130" s="54">
        <f t="shared" si="20"/>
        <v>114</v>
      </c>
      <c r="B130" s="55">
        <v>46</v>
      </c>
      <c r="C130" s="45" t="s">
        <v>167</v>
      </c>
      <c r="D130" s="45"/>
      <c r="E130" s="46" t="s">
        <v>168</v>
      </c>
      <c r="F130" s="47" t="s">
        <v>169</v>
      </c>
      <c r="G130" s="2"/>
      <c r="H130" s="3">
        <v>13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4"/>
      <c r="Y130" s="56">
        <f t="shared" si="15"/>
        <v>1.4560000000000002</v>
      </c>
      <c r="Z130" s="3">
        <f t="shared" si="16"/>
        <v>13</v>
      </c>
      <c r="AA130" s="3">
        <v>0</v>
      </c>
      <c r="AB130" s="3" t="s">
        <v>277</v>
      </c>
      <c r="AC130" s="3" t="s">
        <v>268</v>
      </c>
      <c r="AD130" s="3">
        <v>6</v>
      </c>
      <c r="AE130" s="3">
        <v>50</v>
      </c>
      <c r="AF130" s="3">
        <v>8</v>
      </c>
      <c r="AG130" s="3">
        <v>0.5</v>
      </c>
      <c r="AH130" s="3">
        <v>6</v>
      </c>
      <c r="AI130" s="3"/>
      <c r="AJ130" s="3"/>
      <c r="AK130" s="3">
        <v>25</v>
      </c>
      <c r="AL130" s="3">
        <v>1</v>
      </c>
      <c r="AM130" s="3">
        <v>1</v>
      </c>
      <c r="AN130" s="3" t="s">
        <v>409</v>
      </c>
      <c r="AO130" s="3">
        <v>3</v>
      </c>
      <c r="AP130" s="3" t="s">
        <v>272</v>
      </c>
      <c r="AQ130" s="3" t="s">
        <v>273</v>
      </c>
      <c r="AR130" s="3" t="s">
        <v>269</v>
      </c>
      <c r="AS130" s="65" t="s">
        <v>362</v>
      </c>
      <c r="AT130" s="66"/>
      <c r="AU130" s="2" t="s">
        <v>324</v>
      </c>
      <c r="AV130" s="46" t="s">
        <v>328</v>
      </c>
      <c r="AW130" s="46"/>
      <c r="AX130" s="3">
        <f t="shared" si="17"/>
        <v>-5.5</v>
      </c>
      <c r="AY130" s="3">
        <v>119</v>
      </c>
      <c r="AZ130" s="46" t="s">
        <v>360</v>
      </c>
      <c r="BA130" s="4">
        <v>86</v>
      </c>
      <c r="BB130" s="4">
        <v>86</v>
      </c>
      <c r="BC130" s="38">
        <f t="shared" si="18"/>
        <v>1.1180000000000001</v>
      </c>
    </row>
    <row r="131" spans="1:55" x14ac:dyDescent="0.25">
      <c r="A131" s="54">
        <f t="shared" si="20"/>
        <v>115</v>
      </c>
      <c r="B131" s="55">
        <v>46</v>
      </c>
      <c r="C131" s="45" t="s">
        <v>167</v>
      </c>
      <c r="D131" s="45"/>
      <c r="E131" s="46" t="s">
        <v>168</v>
      </c>
      <c r="F131" s="47" t="s">
        <v>169</v>
      </c>
      <c r="G131" s="2"/>
      <c r="H131" s="3">
        <v>3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4"/>
      <c r="Y131" s="56">
        <f t="shared" si="15"/>
        <v>0.33600000000000008</v>
      </c>
      <c r="Z131" s="3">
        <f t="shared" si="16"/>
        <v>3</v>
      </c>
      <c r="AA131" s="3">
        <v>0</v>
      </c>
      <c r="AB131" s="3" t="s">
        <v>277</v>
      </c>
      <c r="AC131" s="3" t="s">
        <v>268</v>
      </c>
      <c r="AD131" s="3">
        <v>6</v>
      </c>
      <c r="AE131" s="3">
        <v>50</v>
      </c>
      <c r="AF131" s="3">
        <v>9</v>
      </c>
      <c r="AG131" s="3">
        <v>1</v>
      </c>
      <c r="AH131" s="3">
        <v>6</v>
      </c>
      <c r="AI131" s="3"/>
      <c r="AJ131" s="3"/>
      <c r="AK131" s="3">
        <v>15</v>
      </c>
      <c r="AL131" s="3">
        <v>2</v>
      </c>
      <c r="AM131" s="3">
        <v>1</v>
      </c>
      <c r="AN131" s="3" t="s">
        <v>409</v>
      </c>
      <c r="AO131" s="3">
        <v>1</v>
      </c>
      <c r="AP131" s="3" t="s">
        <v>285</v>
      </c>
      <c r="AQ131" s="3" t="s">
        <v>277</v>
      </c>
      <c r="AR131" s="3" t="s">
        <v>269</v>
      </c>
      <c r="AS131" s="65" t="s">
        <v>362</v>
      </c>
      <c r="AT131" s="66"/>
      <c r="AU131" s="2" t="s">
        <v>324</v>
      </c>
      <c r="AV131" s="46" t="s">
        <v>328</v>
      </c>
      <c r="AW131" s="46"/>
      <c r="AX131" s="3">
        <f t="shared" si="17"/>
        <v>-5</v>
      </c>
      <c r="AY131" s="3">
        <v>120</v>
      </c>
      <c r="AZ131" s="46" t="s">
        <v>360</v>
      </c>
      <c r="BA131" s="4">
        <v>86</v>
      </c>
      <c r="BB131" s="4">
        <v>86</v>
      </c>
      <c r="BC131" s="38">
        <f t="shared" si="18"/>
        <v>0.25800000000000001</v>
      </c>
    </row>
    <row r="132" spans="1:55" x14ac:dyDescent="0.25">
      <c r="A132" s="54">
        <f t="shared" si="20"/>
        <v>116</v>
      </c>
      <c r="B132" s="55">
        <v>46</v>
      </c>
      <c r="C132" s="45" t="s">
        <v>167</v>
      </c>
      <c r="D132" s="45"/>
      <c r="E132" s="46" t="s">
        <v>168</v>
      </c>
      <c r="F132" s="47" t="s">
        <v>402</v>
      </c>
      <c r="G132" s="2"/>
      <c r="H132" s="3"/>
      <c r="I132" s="3"/>
      <c r="J132" s="3"/>
      <c r="K132" s="3"/>
      <c r="L132" s="3"/>
      <c r="M132" s="3">
        <v>5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4"/>
      <c r="Y132" s="56">
        <f t="shared" si="15"/>
        <v>0.28000000000000003</v>
      </c>
      <c r="Z132" s="3">
        <f t="shared" si="16"/>
        <v>5</v>
      </c>
      <c r="AA132" s="3">
        <v>0</v>
      </c>
      <c r="AB132" s="3" t="s">
        <v>267</v>
      </c>
      <c r="AC132" s="3" t="s">
        <v>268</v>
      </c>
      <c r="AD132" s="3">
        <v>5</v>
      </c>
      <c r="AE132" s="3">
        <v>50</v>
      </c>
      <c r="AF132" s="3">
        <v>9</v>
      </c>
      <c r="AG132" s="3">
        <v>1</v>
      </c>
      <c r="AH132" s="3">
        <v>1</v>
      </c>
      <c r="AI132" s="3"/>
      <c r="AJ132" s="3"/>
      <c r="AK132" s="3">
        <v>5</v>
      </c>
      <c r="AL132" s="3">
        <v>2</v>
      </c>
      <c r="AM132" s="3">
        <v>1</v>
      </c>
      <c r="AN132" s="3" t="s">
        <v>409</v>
      </c>
      <c r="AO132" s="3">
        <v>1</v>
      </c>
      <c r="AP132" s="3" t="s">
        <v>280</v>
      </c>
      <c r="AQ132" s="3" t="s">
        <v>277</v>
      </c>
      <c r="AR132" s="3" t="s">
        <v>274</v>
      </c>
      <c r="AS132" s="65" t="s">
        <v>362</v>
      </c>
      <c r="AT132" s="66"/>
      <c r="AU132" s="2" t="s">
        <v>326</v>
      </c>
      <c r="AV132" s="46"/>
      <c r="AW132" s="46"/>
      <c r="AX132" s="3">
        <f t="shared" si="17"/>
        <v>0</v>
      </c>
      <c r="AY132" s="3">
        <v>121</v>
      </c>
      <c r="AZ132" s="46" t="s">
        <v>337</v>
      </c>
      <c r="BA132" s="4">
        <v>22.4</v>
      </c>
      <c r="BB132" s="4">
        <v>22.4</v>
      </c>
      <c r="BC132" s="38">
        <f t="shared" si="18"/>
        <v>0.112</v>
      </c>
    </row>
    <row r="133" spans="1:55" x14ac:dyDescent="0.25">
      <c r="A133" s="54">
        <f t="shared" si="20"/>
        <v>117</v>
      </c>
      <c r="B133" s="55">
        <v>46</v>
      </c>
      <c r="C133" s="45" t="s">
        <v>167</v>
      </c>
      <c r="D133" s="45"/>
      <c r="E133" s="46" t="s">
        <v>168</v>
      </c>
      <c r="F133" s="47" t="s">
        <v>170</v>
      </c>
      <c r="G133" s="2"/>
      <c r="H133" s="3">
        <v>9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4"/>
      <c r="Y133" s="56">
        <f t="shared" si="15"/>
        <v>1.008</v>
      </c>
      <c r="Z133" s="3">
        <f t="shared" si="16"/>
        <v>9</v>
      </c>
      <c r="AA133" s="3">
        <v>11</v>
      </c>
      <c r="AB133" s="3" t="s">
        <v>277</v>
      </c>
      <c r="AC133" s="3" t="s">
        <v>268</v>
      </c>
      <c r="AD133" s="3">
        <v>6</v>
      </c>
      <c r="AE133" s="3">
        <v>50</v>
      </c>
      <c r="AF133" s="3">
        <v>8.5</v>
      </c>
      <c r="AG133" s="3">
        <v>0.5</v>
      </c>
      <c r="AH133" s="3">
        <v>7</v>
      </c>
      <c r="AI133" s="3"/>
      <c r="AJ133" s="3"/>
      <c r="AK133" s="3">
        <v>25</v>
      </c>
      <c r="AL133" s="3">
        <v>1</v>
      </c>
      <c r="AM133" s="3">
        <v>1</v>
      </c>
      <c r="AN133" s="3" t="s">
        <v>409</v>
      </c>
      <c r="AO133" s="3">
        <v>2</v>
      </c>
      <c r="AP133" s="3" t="s">
        <v>272</v>
      </c>
      <c r="AQ133" s="3" t="s">
        <v>273</v>
      </c>
      <c r="AR133" s="3" t="s">
        <v>269</v>
      </c>
      <c r="AS133" s="65" t="s">
        <v>362</v>
      </c>
      <c r="AT133" s="66"/>
      <c r="AU133" s="2" t="s">
        <v>324</v>
      </c>
      <c r="AV133" s="46" t="s">
        <v>328</v>
      </c>
      <c r="AW133" s="46"/>
      <c r="AX133" s="3">
        <f t="shared" si="17"/>
        <v>-6.5</v>
      </c>
      <c r="AY133" s="3">
        <v>122</v>
      </c>
      <c r="AZ133" s="46" t="s">
        <v>360</v>
      </c>
      <c r="BA133" s="4">
        <v>86</v>
      </c>
      <c r="BB133" s="4">
        <v>86</v>
      </c>
      <c r="BC133" s="38">
        <f t="shared" si="18"/>
        <v>0.77400000000000002</v>
      </c>
    </row>
    <row r="134" spans="1:55" x14ac:dyDescent="0.25">
      <c r="A134" s="54">
        <f t="shared" si="20"/>
        <v>118</v>
      </c>
      <c r="B134" s="55">
        <v>46</v>
      </c>
      <c r="C134" s="45" t="s">
        <v>167</v>
      </c>
      <c r="D134" s="45"/>
      <c r="E134" s="46" t="s">
        <v>168</v>
      </c>
      <c r="F134" s="47" t="s">
        <v>170</v>
      </c>
      <c r="G134" s="2"/>
      <c r="H134" s="3">
        <v>3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4"/>
      <c r="Y134" s="56">
        <f t="shared" ref="Y134:Y165" si="21">((((SUMPRODUCT($G$3:$I$3,G134:I134))+(SUMPRODUCT($W$3:$X$3,W134:X134)))*1.12)+(SUMPRODUCT($J$3:$V$3,J134:V134)))/1000</f>
        <v>0.33600000000000008</v>
      </c>
      <c r="Z134" s="3">
        <f t="shared" ref="Z134:Z165" si="22">SUM(G134:X134)</f>
        <v>3</v>
      </c>
      <c r="AA134" s="3">
        <v>1</v>
      </c>
      <c r="AB134" s="3" t="s">
        <v>267</v>
      </c>
      <c r="AC134" s="3" t="s">
        <v>271</v>
      </c>
      <c r="AD134" s="3">
        <v>3.5</v>
      </c>
      <c r="AE134" s="3">
        <v>50</v>
      </c>
      <c r="AF134" s="3">
        <v>8</v>
      </c>
      <c r="AG134" s="3">
        <v>0.5</v>
      </c>
      <c r="AH134" s="3">
        <v>5</v>
      </c>
      <c r="AI134" s="3"/>
      <c r="AJ134" s="3"/>
      <c r="AK134" s="3">
        <v>25</v>
      </c>
      <c r="AL134" s="3">
        <v>1</v>
      </c>
      <c r="AM134" s="3">
        <v>1</v>
      </c>
      <c r="AN134" s="3" t="s">
        <v>409</v>
      </c>
      <c r="AO134" s="3">
        <v>3</v>
      </c>
      <c r="AP134" s="3" t="s">
        <v>272</v>
      </c>
      <c r="AQ134" s="3" t="s">
        <v>273</v>
      </c>
      <c r="AR134" s="3" t="s">
        <v>269</v>
      </c>
      <c r="AS134" s="65" t="s">
        <v>362</v>
      </c>
      <c r="AT134" s="66"/>
      <c r="AU134" s="2" t="s">
        <v>327</v>
      </c>
      <c r="AV134" s="46"/>
      <c r="AW134" s="46"/>
      <c r="AX134" s="3">
        <f t="shared" ref="AX134:AX165" si="23">AG134-AH134</f>
        <v>-4.5</v>
      </c>
      <c r="AY134" s="3">
        <v>123</v>
      </c>
      <c r="AZ134" s="46" t="s">
        <v>335</v>
      </c>
      <c r="BA134" s="4">
        <v>25.6</v>
      </c>
      <c r="BB134" s="4">
        <v>25.6</v>
      </c>
      <c r="BC134" s="38">
        <f t="shared" ref="BC134:BC165" si="24">IF((AM134=1),((PRODUCT(Z134,BB134))/1000),(SUM(Y134)))</f>
        <v>7.6800000000000007E-2</v>
      </c>
    </row>
    <row r="135" spans="1:55" x14ac:dyDescent="0.25">
      <c r="A135" s="54">
        <f t="shared" si="20"/>
        <v>119</v>
      </c>
      <c r="B135" s="55">
        <v>47</v>
      </c>
      <c r="C135" s="45" t="s">
        <v>171</v>
      </c>
      <c r="D135" s="45"/>
      <c r="E135" s="46" t="s">
        <v>172</v>
      </c>
      <c r="F135" s="47" t="s">
        <v>173</v>
      </c>
      <c r="G135" s="2"/>
      <c r="H135" s="3">
        <v>10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4"/>
      <c r="Y135" s="56">
        <f t="shared" si="21"/>
        <v>1.1200000000000001</v>
      </c>
      <c r="Z135" s="3">
        <f t="shared" si="22"/>
        <v>10</v>
      </c>
      <c r="AA135" s="3">
        <v>8</v>
      </c>
      <c r="AB135" s="3" t="s">
        <v>267</v>
      </c>
      <c r="AC135" s="3" t="s">
        <v>268</v>
      </c>
      <c r="AD135" s="3">
        <v>3.5</v>
      </c>
      <c r="AE135" s="3">
        <v>45</v>
      </c>
      <c r="AF135" s="3">
        <v>9</v>
      </c>
      <c r="AG135" s="3">
        <v>1</v>
      </c>
      <c r="AH135" s="3">
        <v>6</v>
      </c>
      <c r="AI135" s="3"/>
      <c r="AJ135" s="3"/>
      <c r="AK135" s="3">
        <v>15</v>
      </c>
      <c r="AL135" s="3">
        <v>2</v>
      </c>
      <c r="AM135" s="3">
        <v>1</v>
      </c>
      <c r="AN135" s="3" t="s">
        <v>409</v>
      </c>
      <c r="AO135" s="3">
        <v>2</v>
      </c>
      <c r="AP135" s="3" t="s">
        <v>279</v>
      </c>
      <c r="AQ135" s="3" t="s">
        <v>270</v>
      </c>
      <c r="AR135" s="3" t="s">
        <v>269</v>
      </c>
      <c r="AS135" s="65" t="s">
        <v>362</v>
      </c>
      <c r="AT135" s="66"/>
      <c r="AU135" s="2" t="s">
        <v>326</v>
      </c>
      <c r="AV135" s="46"/>
      <c r="AW135" s="46"/>
      <c r="AX135" s="3">
        <f t="shared" si="23"/>
        <v>-5</v>
      </c>
      <c r="AY135" s="3">
        <v>124</v>
      </c>
      <c r="AZ135" s="46" t="s">
        <v>335</v>
      </c>
      <c r="BA135" s="4">
        <v>25.6</v>
      </c>
      <c r="BB135" s="4">
        <v>25.6</v>
      </c>
      <c r="BC135" s="38">
        <f t="shared" si="24"/>
        <v>0.25600000000000001</v>
      </c>
    </row>
    <row r="136" spans="1:55" x14ac:dyDescent="0.25">
      <c r="A136" s="54">
        <f t="shared" si="20"/>
        <v>120</v>
      </c>
      <c r="B136" s="55">
        <v>47</v>
      </c>
      <c r="C136" s="45" t="s">
        <v>171</v>
      </c>
      <c r="D136" s="45"/>
      <c r="E136" s="46" t="s">
        <v>172</v>
      </c>
      <c r="F136" s="47" t="s">
        <v>173</v>
      </c>
      <c r="G136" s="2"/>
      <c r="H136" s="3">
        <v>5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4"/>
      <c r="Y136" s="56">
        <f t="shared" si="21"/>
        <v>0.56000000000000005</v>
      </c>
      <c r="Z136" s="3">
        <f t="shared" si="22"/>
        <v>5</v>
      </c>
      <c r="AA136" s="3">
        <v>0</v>
      </c>
      <c r="AB136" s="3" t="s">
        <v>267</v>
      </c>
      <c r="AC136" s="3" t="s">
        <v>268</v>
      </c>
      <c r="AD136" s="3">
        <v>3.8</v>
      </c>
      <c r="AE136" s="3">
        <v>55</v>
      </c>
      <c r="AF136" s="3">
        <v>9</v>
      </c>
      <c r="AG136" s="3">
        <v>1</v>
      </c>
      <c r="AH136" s="3">
        <v>2</v>
      </c>
      <c r="AI136" s="3"/>
      <c r="AJ136" s="3"/>
      <c r="AK136" s="3">
        <v>10</v>
      </c>
      <c r="AL136" s="3">
        <v>2</v>
      </c>
      <c r="AM136" s="3">
        <v>1</v>
      </c>
      <c r="AN136" s="3" t="s">
        <v>409</v>
      </c>
      <c r="AO136" s="3">
        <v>1</v>
      </c>
      <c r="AP136" s="3" t="s">
        <v>276</v>
      </c>
      <c r="AQ136" s="3" t="s">
        <v>277</v>
      </c>
      <c r="AR136" s="3" t="s">
        <v>274</v>
      </c>
      <c r="AS136" s="65" t="s">
        <v>362</v>
      </c>
      <c r="AT136" s="66"/>
      <c r="AU136" s="2" t="s">
        <v>326</v>
      </c>
      <c r="AV136" s="46"/>
      <c r="AW136" s="46"/>
      <c r="AX136" s="3">
        <f t="shared" si="23"/>
        <v>-1</v>
      </c>
      <c r="AY136" s="3">
        <v>125</v>
      </c>
      <c r="AZ136" s="46" t="s">
        <v>337</v>
      </c>
      <c r="BA136" s="4">
        <v>22.4</v>
      </c>
      <c r="BB136" s="4">
        <v>22.4</v>
      </c>
      <c r="BC136" s="38">
        <f t="shared" si="24"/>
        <v>0.112</v>
      </c>
    </row>
    <row r="137" spans="1:55" x14ac:dyDescent="0.25">
      <c r="A137" s="54">
        <f t="shared" si="20"/>
        <v>121</v>
      </c>
      <c r="B137" s="55">
        <v>48</v>
      </c>
      <c r="C137" s="45" t="s">
        <v>57</v>
      </c>
      <c r="D137" s="45"/>
      <c r="E137" s="46" t="s">
        <v>58</v>
      </c>
      <c r="F137" s="47" t="s">
        <v>59</v>
      </c>
      <c r="G137" s="2"/>
      <c r="H137" s="3">
        <v>2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4"/>
      <c r="Y137" s="56">
        <f t="shared" si="21"/>
        <v>0.22400000000000003</v>
      </c>
      <c r="Z137" s="3">
        <f t="shared" si="22"/>
        <v>2</v>
      </c>
      <c r="AA137" s="3">
        <v>1</v>
      </c>
      <c r="AB137" s="3" t="s">
        <v>267</v>
      </c>
      <c r="AC137" s="3" t="s">
        <v>271</v>
      </c>
      <c r="AD137" s="3">
        <v>3</v>
      </c>
      <c r="AE137" s="3">
        <v>40</v>
      </c>
      <c r="AF137" s="73">
        <v>8.5</v>
      </c>
      <c r="AG137" s="3">
        <v>1</v>
      </c>
      <c r="AH137" s="3">
        <v>3</v>
      </c>
      <c r="AI137" s="3"/>
      <c r="AJ137" s="3"/>
      <c r="AK137" s="3">
        <v>15</v>
      </c>
      <c r="AL137" s="3">
        <v>1</v>
      </c>
      <c r="AM137" s="3">
        <v>1</v>
      </c>
      <c r="AN137" s="3" t="s">
        <v>409</v>
      </c>
      <c r="AO137" s="3">
        <v>2</v>
      </c>
      <c r="AP137" s="3" t="s">
        <v>272</v>
      </c>
      <c r="AQ137" s="3" t="s">
        <v>273</v>
      </c>
      <c r="AR137" s="3" t="s">
        <v>269</v>
      </c>
      <c r="AS137" s="65" t="s">
        <v>362</v>
      </c>
      <c r="AT137" s="66"/>
      <c r="AU137" s="2" t="s">
        <v>327</v>
      </c>
      <c r="AV137" s="46"/>
      <c r="AW137" s="46"/>
      <c r="AX137" s="3">
        <f t="shared" si="23"/>
        <v>-2</v>
      </c>
      <c r="AY137" s="3">
        <v>40</v>
      </c>
      <c r="AZ137" s="46" t="s">
        <v>331</v>
      </c>
      <c r="BA137" s="4">
        <v>22.4</v>
      </c>
      <c r="BB137" s="4">
        <v>22.4</v>
      </c>
      <c r="BC137" s="38">
        <f t="shared" si="24"/>
        <v>4.48E-2</v>
      </c>
    </row>
    <row r="138" spans="1:55" x14ac:dyDescent="0.25">
      <c r="A138" s="54">
        <f t="shared" si="20"/>
        <v>122</v>
      </c>
      <c r="B138" s="55">
        <v>48</v>
      </c>
      <c r="C138" s="45" t="s">
        <v>57</v>
      </c>
      <c r="D138" s="45"/>
      <c r="E138" s="46" t="s">
        <v>58</v>
      </c>
      <c r="F138" s="47" t="s">
        <v>60</v>
      </c>
      <c r="G138" s="2"/>
      <c r="H138" s="3"/>
      <c r="I138" s="3"/>
      <c r="J138" s="3"/>
      <c r="K138" s="3"/>
      <c r="L138" s="3"/>
      <c r="M138" s="3"/>
      <c r="N138" s="3">
        <v>1</v>
      </c>
      <c r="O138" s="3"/>
      <c r="P138" s="3"/>
      <c r="Q138" s="3"/>
      <c r="R138" s="3"/>
      <c r="S138" s="3"/>
      <c r="T138" s="3"/>
      <c r="U138" s="3"/>
      <c r="V138" s="3"/>
      <c r="W138" s="3"/>
      <c r="X138" s="4"/>
      <c r="Y138" s="56">
        <f t="shared" si="21"/>
        <v>5.7000000000000002E-2</v>
      </c>
      <c r="Z138" s="3">
        <f t="shared" si="22"/>
        <v>1</v>
      </c>
      <c r="AA138" s="3">
        <v>0</v>
      </c>
      <c r="AB138" s="3" t="s">
        <v>267</v>
      </c>
      <c r="AC138" s="3" t="s">
        <v>271</v>
      </c>
      <c r="AD138" s="3">
        <v>3</v>
      </c>
      <c r="AE138" s="3">
        <v>40</v>
      </c>
      <c r="AF138" s="73">
        <v>9</v>
      </c>
      <c r="AG138" s="3">
        <v>1</v>
      </c>
      <c r="AH138" s="3">
        <v>5</v>
      </c>
      <c r="AI138" s="3"/>
      <c r="AJ138" s="3"/>
      <c r="AK138" s="3">
        <v>15</v>
      </c>
      <c r="AL138" s="3">
        <v>2</v>
      </c>
      <c r="AM138" s="3">
        <v>2</v>
      </c>
      <c r="AN138" s="3" t="s">
        <v>409</v>
      </c>
      <c r="AO138" s="3">
        <v>2</v>
      </c>
      <c r="AP138" s="3" t="s">
        <v>269</v>
      </c>
      <c r="AQ138" s="3" t="s">
        <v>270</v>
      </c>
      <c r="AR138" s="3" t="s">
        <v>269</v>
      </c>
      <c r="AS138" s="65" t="s">
        <v>362</v>
      </c>
      <c r="AT138" s="66"/>
      <c r="AU138" s="2" t="s">
        <v>327</v>
      </c>
      <c r="AV138" s="46"/>
      <c r="AW138" s="46"/>
      <c r="AX138" s="3">
        <f t="shared" si="23"/>
        <v>-4</v>
      </c>
      <c r="AY138" s="3">
        <v>41</v>
      </c>
      <c r="AZ138" s="46" t="s">
        <v>331</v>
      </c>
      <c r="BA138" s="4" t="s">
        <v>366</v>
      </c>
      <c r="BB138" s="4" t="s">
        <v>366</v>
      </c>
      <c r="BC138" s="38">
        <f t="shared" si="24"/>
        <v>5.7000000000000002E-2</v>
      </c>
    </row>
    <row r="139" spans="1:55" x14ac:dyDescent="0.25">
      <c r="A139" s="54">
        <f t="shared" si="20"/>
        <v>123</v>
      </c>
      <c r="B139" s="55">
        <v>48</v>
      </c>
      <c r="C139" s="45" t="s">
        <v>174</v>
      </c>
      <c r="D139" s="45"/>
      <c r="E139" s="46" t="s">
        <v>175</v>
      </c>
      <c r="F139" s="47" t="s">
        <v>176</v>
      </c>
      <c r="G139" s="2"/>
      <c r="H139" s="3"/>
      <c r="I139" s="3"/>
      <c r="J139" s="3"/>
      <c r="K139" s="3"/>
      <c r="L139" s="3"/>
      <c r="M139" s="3"/>
      <c r="N139" s="3"/>
      <c r="O139" s="3"/>
      <c r="P139" s="3"/>
      <c r="Q139" s="3">
        <v>16</v>
      </c>
      <c r="R139" s="3"/>
      <c r="S139" s="3"/>
      <c r="T139" s="3"/>
      <c r="U139" s="3"/>
      <c r="V139" s="3"/>
      <c r="W139" s="3"/>
      <c r="X139" s="4"/>
      <c r="Y139" s="56">
        <f t="shared" si="21"/>
        <v>1.0720000000000001</v>
      </c>
      <c r="Z139" s="3">
        <f t="shared" si="22"/>
        <v>16</v>
      </c>
      <c r="AA139" s="3">
        <v>7</v>
      </c>
      <c r="AB139" s="3" t="s">
        <v>283</v>
      </c>
      <c r="AC139" s="3" t="s">
        <v>268</v>
      </c>
      <c r="AD139" s="3">
        <v>6</v>
      </c>
      <c r="AE139" s="3">
        <v>50</v>
      </c>
      <c r="AF139" s="3">
        <v>9</v>
      </c>
      <c r="AG139" s="3">
        <v>1</v>
      </c>
      <c r="AH139" s="3">
        <v>3</v>
      </c>
      <c r="AI139" s="3">
        <v>1</v>
      </c>
      <c r="AJ139" s="3"/>
      <c r="AK139" s="3">
        <v>15</v>
      </c>
      <c r="AL139" s="3">
        <v>2</v>
      </c>
      <c r="AM139" s="3">
        <v>2</v>
      </c>
      <c r="AN139" s="3" t="s">
        <v>409</v>
      </c>
      <c r="AO139" s="3">
        <v>2</v>
      </c>
      <c r="AP139" s="3" t="s">
        <v>279</v>
      </c>
      <c r="AQ139" s="3" t="s">
        <v>278</v>
      </c>
      <c r="AR139" s="3" t="s">
        <v>269</v>
      </c>
      <c r="AS139" s="65" t="s">
        <v>362</v>
      </c>
      <c r="AT139" s="66"/>
      <c r="AU139" s="2" t="s">
        <v>325</v>
      </c>
      <c r="AV139" s="46"/>
      <c r="AW139" s="46"/>
      <c r="AX139" s="3">
        <f t="shared" si="23"/>
        <v>-2</v>
      </c>
      <c r="AY139" s="3">
        <v>126</v>
      </c>
      <c r="AZ139" s="46" t="s">
        <v>345</v>
      </c>
      <c r="BA139" s="4" t="s">
        <v>366</v>
      </c>
      <c r="BB139" s="4" t="s">
        <v>366</v>
      </c>
      <c r="BC139" s="38">
        <f t="shared" si="24"/>
        <v>1.0720000000000001</v>
      </c>
    </row>
    <row r="140" spans="1:55" x14ac:dyDescent="0.25">
      <c r="A140" s="54">
        <f t="shared" si="20"/>
        <v>124</v>
      </c>
      <c r="B140" s="55">
        <v>48</v>
      </c>
      <c r="C140" s="45" t="s">
        <v>174</v>
      </c>
      <c r="D140" s="45"/>
      <c r="E140" s="46" t="s">
        <v>175</v>
      </c>
      <c r="F140" s="47" t="s">
        <v>176</v>
      </c>
      <c r="G140" s="2"/>
      <c r="H140" s="3">
        <v>10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4"/>
      <c r="Y140" s="56">
        <f t="shared" si="21"/>
        <v>1.1200000000000001</v>
      </c>
      <c r="Z140" s="3">
        <f t="shared" si="22"/>
        <v>10</v>
      </c>
      <c r="AA140" s="3">
        <v>1</v>
      </c>
      <c r="AB140" s="3" t="s">
        <v>283</v>
      </c>
      <c r="AC140" s="3" t="s">
        <v>268</v>
      </c>
      <c r="AD140" s="3">
        <v>6</v>
      </c>
      <c r="AE140" s="3">
        <v>50</v>
      </c>
      <c r="AF140" s="3">
        <v>9</v>
      </c>
      <c r="AG140" s="3">
        <v>1</v>
      </c>
      <c r="AH140" s="3">
        <v>2</v>
      </c>
      <c r="AI140" s="3">
        <v>1</v>
      </c>
      <c r="AJ140" s="3"/>
      <c r="AK140" s="3">
        <v>15</v>
      </c>
      <c r="AL140" s="3">
        <v>2</v>
      </c>
      <c r="AM140" s="3">
        <v>1</v>
      </c>
      <c r="AN140" s="3" t="s">
        <v>409</v>
      </c>
      <c r="AO140" s="3">
        <v>2</v>
      </c>
      <c r="AP140" s="3" t="s">
        <v>279</v>
      </c>
      <c r="AQ140" s="3" t="s">
        <v>270</v>
      </c>
      <c r="AR140" s="3" t="s">
        <v>269</v>
      </c>
      <c r="AS140" s="65" t="s">
        <v>362</v>
      </c>
      <c r="AT140" s="66"/>
      <c r="AU140" s="2" t="s">
        <v>325</v>
      </c>
      <c r="AV140" s="46"/>
      <c r="AW140" s="46"/>
      <c r="AX140" s="3">
        <f t="shared" si="23"/>
        <v>-1</v>
      </c>
      <c r="AY140" s="3">
        <v>127</v>
      </c>
      <c r="AZ140" s="46" t="s">
        <v>333</v>
      </c>
      <c r="BA140" s="4">
        <v>46</v>
      </c>
      <c r="BB140" s="4">
        <v>46</v>
      </c>
      <c r="BC140" s="38">
        <f t="shared" si="24"/>
        <v>0.46</v>
      </c>
    </row>
    <row r="141" spans="1:55" x14ac:dyDescent="0.25">
      <c r="A141" s="54">
        <f t="shared" si="20"/>
        <v>125</v>
      </c>
      <c r="B141" s="55">
        <v>48</v>
      </c>
      <c r="C141" s="45" t="s">
        <v>174</v>
      </c>
      <c r="D141" s="45"/>
      <c r="E141" s="46" t="s">
        <v>175</v>
      </c>
      <c r="F141" s="47" t="s">
        <v>176</v>
      </c>
      <c r="G141" s="2"/>
      <c r="H141" s="3">
        <v>6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4"/>
      <c r="Y141" s="56">
        <f t="shared" si="21"/>
        <v>0.67200000000000015</v>
      </c>
      <c r="Z141" s="3">
        <f t="shared" si="22"/>
        <v>6</v>
      </c>
      <c r="AA141" s="3">
        <v>12</v>
      </c>
      <c r="AB141" s="3" t="s">
        <v>267</v>
      </c>
      <c r="AC141" s="3" t="s">
        <v>268</v>
      </c>
      <c r="AD141" s="3">
        <v>4</v>
      </c>
      <c r="AE141" s="3">
        <v>50</v>
      </c>
      <c r="AF141" s="3">
        <v>9</v>
      </c>
      <c r="AG141" s="3">
        <v>1</v>
      </c>
      <c r="AH141" s="3">
        <v>3</v>
      </c>
      <c r="AI141" s="3"/>
      <c r="AJ141" s="3"/>
      <c r="AK141" s="3">
        <v>15</v>
      </c>
      <c r="AL141" s="3">
        <v>2</v>
      </c>
      <c r="AM141" s="3">
        <v>1</v>
      </c>
      <c r="AN141" s="3" t="s">
        <v>409</v>
      </c>
      <c r="AO141" s="3">
        <v>2</v>
      </c>
      <c r="AP141" s="3" t="s">
        <v>279</v>
      </c>
      <c r="AQ141" s="3" t="s">
        <v>278</v>
      </c>
      <c r="AR141" s="3" t="s">
        <v>269</v>
      </c>
      <c r="AS141" s="65" t="s">
        <v>362</v>
      </c>
      <c r="AT141" s="66"/>
      <c r="AU141" s="2" t="s">
        <v>326</v>
      </c>
      <c r="AV141" s="46"/>
      <c r="AW141" s="46"/>
      <c r="AX141" s="3">
        <f t="shared" si="23"/>
        <v>-2</v>
      </c>
      <c r="AY141" s="3">
        <v>128</v>
      </c>
      <c r="AZ141" s="46" t="s">
        <v>329</v>
      </c>
      <c r="BA141" s="4">
        <v>22.4</v>
      </c>
      <c r="BB141" s="4">
        <v>22.4</v>
      </c>
      <c r="BC141" s="38">
        <f t="shared" si="24"/>
        <v>0.13439999999999996</v>
      </c>
    </row>
    <row r="142" spans="1:55" x14ac:dyDescent="0.25">
      <c r="A142" s="54">
        <f t="shared" si="20"/>
        <v>126</v>
      </c>
      <c r="B142" s="55">
        <v>48</v>
      </c>
      <c r="C142" s="45" t="s">
        <v>174</v>
      </c>
      <c r="D142" s="45"/>
      <c r="E142" s="46" t="s">
        <v>175</v>
      </c>
      <c r="F142" s="47" t="s">
        <v>176</v>
      </c>
      <c r="G142" s="2"/>
      <c r="H142" s="3">
        <v>8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4"/>
      <c r="Y142" s="56">
        <f t="shared" si="21"/>
        <v>0.89600000000000013</v>
      </c>
      <c r="Z142" s="3">
        <f t="shared" si="22"/>
        <v>8</v>
      </c>
      <c r="AA142" s="3">
        <v>0</v>
      </c>
      <c r="AB142" s="3" t="s">
        <v>267</v>
      </c>
      <c r="AC142" s="3" t="s">
        <v>268</v>
      </c>
      <c r="AD142" s="3">
        <v>4</v>
      </c>
      <c r="AE142" s="3">
        <v>80</v>
      </c>
      <c r="AF142" s="3">
        <v>9</v>
      </c>
      <c r="AG142" s="3">
        <v>1</v>
      </c>
      <c r="AH142" s="3">
        <v>2</v>
      </c>
      <c r="AI142" s="3"/>
      <c r="AJ142" s="3"/>
      <c r="AK142" s="3">
        <v>15</v>
      </c>
      <c r="AL142" s="3">
        <v>2</v>
      </c>
      <c r="AM142" s="3">
        <v>1</v>
      </c>
      <c r="AN142" s="3" t="s">
        <v>409</v>
      </c>
      <c r="AO142" s="3">
        <v>1</v>
      </c>
      <c r="AP142" s="3" t="s">
        <v>285</v>
      </c>
      <c r="AQ142" s="3" t="s">
        <v>277</v>
      </c>
      <c r="AR142" s="3" t="s">
        <v>269</v>
      </c>
      <c r="AS142" s="65" t="s">
        <v>362</v>
      </c>
      <c r="AT142" s="66"/>
      <c r="AU142" s="2" t="s">
        <v>326</v>
      </c>
      <c r="AV142" s="46" t="s">
        <v>328</v>
      </c>
      <c r="AW142" s="46"/>
      <c r="AX142" s="3">
        <f t="shared" si="23"/>
        <v>-1</v>
      </c>
      <c r="AY142" s="3">
        <v>129</v>
      </c>
      <c r="AZ142" s="46" t="s">
        <v>333</v>
      </c>
      <c r="BA142" s="4">
        <v>46</v>
      </c>
      <c r="BB142" s="4">
        <v>46</v>
      </c>
      <c r="BC142" s="38">
        <f t="shared" si="24"/>
        <v>0.36799999999999999</v>
      </c>
    </row>
    <row r="143" spans="1:55" x14ac:dyDescent="0.25">
      <c r="A143" s="54">
        <f t="shared" si="20"/>
        <v>127</v>
      </c>
      <c r="B143" s="55">
        <v>48</v>
      </c>
      <c r="C143" s="45" t="s">
        <v>174</v>
      </c>
      <c r="D143" s="45"/>
      <c r="E143" s="46" t="s">
        <v>177</v>
      </c>
      <c r="F143" s="47" t="s">
        <v>178</v>
      </c>
      <c r="G143" s="2"/>
      <c r="H143" s="3">
        <v>10</v>
      </c>
      <c r="I143" s="3">
        <v>1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4"/>
      <c r="Y143" s="56">
        <f t="shared" si="21"/>
        <v>1.2880000000000003</v>
      </c>
      <c r="Z143" s="3">
        <f t="shared" si="22"/>
        <v>11</v>
      </c>
      <c r="AA143" s="3">
        <v>4</v>
      </c>
      <c r="AB143" s="3" t="s">
        <v>283</v>
      </c>
      <c r="AC143" s="3" t="s">
        <v>268</v>
      </c>
      <c r="AD143" s="3">
        <v>6</v>
      </c>
      <c r="AE143" s="3">
        <v>60</v>
      </c>
      <c r="AF143" s="3">
        <v>9</v>
      </c>
      <c r="AG143" s="3">
        <v>1</v>
      </c>
      <c r="AH143" s="3">
        <v>2.5</v>
      </c>
      <c r="AI143" s="3">
        <v>1</v>
      </c>
      <c r="AJ143" s="3"/>
      <c r="AK143" s="3">
        <v>15</v>
      </c>
      <c r="AL143" s="3">
        <v>2</v>
      </c>
      <c r="AM143" s="3">
        <v>1</v>
      </c>
      <c r="AN143" s="3" t="s">
        <v>409</v>
      </c>
      <c r="AO143" s="3">
        <v>2</v>
      </c>
      <c r="AP143" s="3" t="s">
        <v>272</v>
      </c>
      <c r="AQ143" s="3" t="s">
        <v>270</v>
      </c>
      <c r="AR143" s="3" t="s">
        <v>269</v>
      </c>
      <c r="AS143" s="65" t="s">
        <v>362</v>
      </c>
      <c r="AT143" s="66"/>
      <c r="AU143" s="2" t="s">
        <v>325</v>
      </c>
      <c r="AV143" s="46" t="s">
        <v>328</v>
      </c>
      <c r="AW143" s="46"/>
      <c r="AX143" s="3">
        <f t="shared" si="23"/>
        <v>-1.5</v>
      </c>
      <c r="AY143" s="3">
        <v>130</v>
      </c>
      <c r="AZ143" s="46" t="s">
        <v>349</v>
      </c>
      <c r="BA143" s="4">
        <v>46</v>
      </c>
      <c r="BB143" s="4">
        <v>46</v>
      </c>
      <c r="BC143" s="38">
        <f t="shared" si="24"/>
        <v>0.50600000000000001</v>
      </c>
    </row>
    <row r="144" spans="1:55" x14ac:dyDescent="0.25">
      <c r="A144" s="54">
        <f t="shared" si="20"/>
        <v>128</v>
      </c>
      <c r="B144" s="55">
        <v>48</v>
      </c>
      <c r="C144" s="45" t="s">
        <v>174</v>
      </c>
      <c r="D144" s="45"/>
      <c r="E144" s="46" t="s">
        <v>177</v>
      </c>
      <c r="F144" s="47" t="s">
        <v>178</v>
      </c>
      <c r="G144" s="2"/>
      <c r="H144" s="3">
        <v>2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4"/>
      <c r="Y144" s="56">
        <f t="shared" si="21"/>
        <v>0.22400000000000003</v>
      </c>
      <c r="Z144" s="3">
        <f t="shared" si="22"/>
        <v>2</v>
      </c>
      <c r="AA144" s="3">
        <v>0</v>
      </c>
      <c r="AB144" s="3" t="s">
        <v>267</v>
      </c>
      <c r="AC144" s="3" t="s">
        <v>268</v>
      </c>
      <c r="AD144" s="3">
        <v>4</v>
      </c>
      <c r="AE144" s="3">
        <v>70</v>
      </c>
      <c r="AF144" s="3">
        <v>9</v>
      </c>
      <c r="AG144" s="3">
        <v>0.5</v>
      </c>
      <c r="AH144" s="3">
        <v>2</v>
      </c>
      <c r="AI144" s="3"/>
      <c r="AJ144" s="3"/>
      <c r="AK144" s="3">
        <v>10</v>
      </c>
      <c r="AL144" s="3">
        <v>2</v>
      </c>
      <c r="AM144" s="3">
        <v>1</v>
      </c>
      <c r="AN144" s="3" t="s">
        <v>409</v>
      </c>
      <c r="AO144" s="3">
        <v>1</v>
      </c>
      <c r="AP144" s="3" t="s">
        <v>276</v>
      </c>
      <c r="AQ144" s="3" t="s">
        <v>277</v>
      </c>
      <c r="AR144" s="3" t="s">
        <v>274</v>
      </c>
      <c r="AS144" s="65" t="s">
        <v>362</v>
      </c>
      <c r="AT144" s="66"/>
      <c r="AU144" s="2" t="s">
        <v>326</v>
      </c>
      <c r="AV144" s="46" t="s">
        <v>328</v>
      </c>
      <c r="AW144" s="46"/>
      <c r="AX144" s="3">
        <f t="shared" si="23"/>
        <v>-1.5</v>
      </c>
      <c r="AY144" s="3">
        <v>131</v>
      </c>
      <c r="AZ144" s="46" t="s">
        <v>333</v>
      </c>
      <c r="BA144" s="4">
        <v>46</v>
      </c>
      <c r="BB144" s="4">
        <v>46</v>
      </c>
      <c r="BC144" s="38">
        <f t="shared" si="24"/>
        <v>9.1999999999999998E-2</v>
      </c>
    </row>
    <row r="145" spans="1:55" x14ac:dyDescent="0.25">
      <c r="A145" s="54">
        <f t="shared" si="20"/>
        <v>129</v>
      </c>
      <c r="B145" s="55">
        <v>48</v>
      </c>
      <c r="C145" s="45" t="s">
        <v>174</v>
      </c>
      <c r="D145" s="45"/>
      <c r="E145" s="46" t="s">
        <v>177</v>
      </c>
      <c r="F145" s="47" t="s">
        <v>317</v>
      </c>
      <c r="G145" s="2"/>
      <c r="H145" s="3"/>
      <c r="I145" s="3"/>
      <c r="J145" s="3"/>
      <c r="K145" s="3"/>
      <c r="L145" s="3"/>
      <c r="M145" s="3">
        <v>11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4"/>
      <c r="Y145" s="56">
        <f t="shared" si="21"/>
        <v>0.61599999999999999</v>
      </c>
      <c r="Z145" s="3">
        <f t="shared" si="22"/>
        <v>11</v>
      </c>
      <c r="AA145" s="3">
        <v>0</v>
      </c>
      <c r="AB145" s="3" t="s">
        <v>267</v>
      </c>
      <c r="AC145" s="3" t="s">
        <v>282</v>
      </c>
      <c r="AD145" s="3">
        <v>5</v>
      </c>
      <c r="AE145" s="3">
        <v>60</v>
      </c>
      <c r="AF145" s="3">
        <v>9</v>
      </c>
      <c r="AG145" s="3">
        <v>1.5</v>
      </c>
      <c r="AH145" s="3">
        <v>2</v>
      </c>
      <c r="AI145" s="3"/>
      <c r="AJ145" s="3"/>
      <c r="AK145" s="3">
        <v>5</v>
      </c>
      <c r="AL145" s="3">
        <v>2</v>
      </c>
      <c r="AM145" s="3">
        <v>1</v>
      </c>
      <c r="AN145" s="3" t="s">
        <v>409</v>
      </c>
      <c r="AO145" s="3">
        <v>1</v>
      </c>
      <c r="AP145" s="3" t="s">
        <v>280</v>
      </c>
      <c r="AQ145" s="3" t="s">
        <v>277</v>
      </c>
      <c r="AR145" s="3" t="s">
        <v>274</v>
      </c>
      <c r="AS145" s="65" t="s">
        <v>362</v>
      </c>
      <c r="AT145" s="66"/>
      <c r="AU145" s="2" t="s">
        <v>326</v>
      </c>
      <c r="AV145" s="46"/>
      <c r="AW145" s="46"/>
      <c r="AX145" s="3">
        <f t="shared" si="23"/>
        <v>-0.5</v>
      </c>
      <c r="AY145" s="3">
        <v>132</v>
      </c>
      <c r="AZ145" s="46" t="s">
        <v>358</v>
      </c>
      <c r="BA145" s="4">
        <v>38.799999999999997</v>
      </c>
      <c r="BB145" s="4">
        <v>38.799999999999997</v>
      </c>
      <c r="BC145" s="38">
        <f t="shared" si="24"/>
        <v>0.42679999999999996</v>
      </c>
    </row>
    <row r="146" spans="1:55" x14ac:dyDescent="0.25">
      <c r="A146" s="54">
        <f t="shared" si="20"/>
        <v>130</v>
      </c>
      <c r="B146" s="55">
        <v>49</v>
      </c>
      <c r="C146" s="45" t="s">
        <v>179</v>
      </c>
      <c r="D146" s="45"/>
      <c r="E146" s="46" t="s">
        <v>180</v>
      </c>
      <c r="F146" s="47" t="s">
        <v>181</v>
      </c>
      <c r="G146" s="2"/>
      <c r="H146" s="3"/>
      <c r="I146" s="3"/>
      <c r="J146" s="3"/>
      <c r="K146" s="3"/>
      <c r="L146" s="3"/>
      <c r="M146" s="3"/>
      <c r="N146" s="3"/>
      <c r="O146" s="3"/>
      <c r="P146" s="3">
        <v>9</v>
      </c>
      <c r="Q146" s="3"/>
      <c r="R146" s="3"/>
      <c r="S146" s="3"/>
      <c r="T146" s="3"/>
      <c r="U146" s="3"/>
      <c r="V146" s="3"/>
      <c r="W146" s="3"/>
      <c r="X146" s="4"/>
      <c r="Y146" s="56">
        <f t="shared" si="21"/>
        <v>0.56699999999999995</v>
      </c>
      <c r="Z146" s="3">
        <f t="shared" si="22"/>
        <v>9</v>
      </c>
      <c r="AA146" s="3">
        <v>7</v>
      </c>
      <c r="AB146" s="3" t="s">
        <v>283</v>
      </c>
      <c r="AC146" s="3" t="s">
        <v>268</v>
      </c>
      <c r="AD146" s="3">
        <v>6.5</v>
      </c>
      <c r="AE146" s="3">
        <v>35</v>
      </c>
      <c r="AF146" s="3">
        <v>10</v>
      </c>
      <c r="AG146" s="3">
        <v>1</v>
      </c>
      <c r="AH146" s="3">
        <v>2</v>
      </c>
      <c r="AI146" s="3"/>
      <c r="AJ146" s="3"/>
      <c r="AK146" s="3">
        <v>5</v>
      </c>
      <c r="AL146" s="3">
        <v>2</v>
      </c>
      <c r="AM146" s="3">
        <v>2</v>
      </c>
      <c r="AN146" s="3" t="s">
        <v>409</v>
      </c>
      <c r="AO146" s="3">
        <v>2</v>
      </c>
      <c r="AP146" s="3" t="s">
        <v>279</v>
      </c>
      <c r="AQ146" s="3" t="s">
        <v>270</v>
      </c>
      <c r="AR146" s="3" t="s">
        <v>269</v>
      </c>
      <c r="AS146" s="65" t="s">
        <v>362</v>
      </c>
      <c r="AT146" s="66"/>
      <c r="AU146" s="2" t="s">
        <v>325</v>
      </c>
      <c r="AV146" s="46"/>
      <c r="AW146" s="46"/>
      <c r="AX146" s="3">
        <f t="shared" si="23"/>
        <v>-1</v>
      </c>
      <c r="AY146" s="3">
        <v>133</v>
      </c>
      <c r="AZ146" s="46" t="s">
        <v>335</v>
      </c>
      <c r="BA146" s="4" t="s">
        <v>366</v>
      </c>
      <c r="BB146" s="4" t="s">
        <v>366</v>
      </c>
      <c r="BC146" s="38">
        <f t="shared" si="24"/>
        <v>0.56699999999999995</v>
      </c>
    </row>
    <row r="147" spans="1:55" x14ac:dyDescent="0.25">
      <c r="A147" s="54">
        <f t="shared" si="20"/>
        <v>131</v>
      </c>
      <c r="B147" s="55">
        <v>49</v>
      </c>
      <c r="C147" s="45" t="s">
        <v>179</v>
      </c>
      <c r="D147" s="45"/>
      <c r="E147" s="46" t="s">
        <v>182</v>
      </c>
      <c r="F147" s="47" t="s">
        <v>183</v>
      </c>
      <c r="G147" s="2"/>
      <c r="H147" s="3"/>
      <c r="I147" s="3"/>
      <c r="J147" s="3"/>
      <c r="K147" s="3"/>
      <c r="L147" s="3"/>
      <c r="M147" s="3"/>
      <c r="N147" s="3"/>
      <c r="O147" s="3">
        <v>12</v>
      </c>
      <c r="P147" s="3"/>
      <c r="Q147" s="3"/>
      <c r="R147" s="3"/>
      <c r="S147" s="3"/>
      <c r="T147" s="3"/>
      <c r="U147" s="3"/>
      <c r="V147" s="3"/>
      <c r="W147" s="3"/>
      <c r="X147" s="4"/>
      <c r="Y147" s="56">
        <f t="shared" si="21"/>
        <v>0.73199999999999998</v>
      </c>
      <c r="Z147" s="3">
        <f t="shared" si="22"/>
        <v>12</v>
      </c>
      <c r="AA147" s="3">
        <v>11</v>
      </c>
      <c r="AB147" s="3" t="s">
        <v>283</v>
      </c>
      <c r="AC147" s="3" t="s">
        <v>268</v>
      </c>
      <c r="AD147" s="3">
        <v>6.5</v>
      </c>
      <c r="AE147" s="3">
        <v>35</v>
      </c>
      <c r="AF147" s="3">
        <v>9</v>
      </c>
      <c r="AG147" s="3">
        <v>1.5</v>
      </c>
      <c r="AH147" s="3">
        <v>3</v>
      </c>
      <c r="AI147" s="3">
        <v>1</v>
      </c>
      <c r="AJ147" s="3"/>
      <c r="AK147" s="3">
        <v>10</v>
      </c>
      <c r="AL147" s="3">
        <v>2</v>
      </c>
      <c r="AM147" s="3">
        <v>2</v>
      </c>
      <c r="AN147" s="3" t="s">
        <v>409</v>
      </c>
      <c r="AO147" s="3">
        <v>2</v>
      </c>
      <c r="AP147" s="3" t="s">
        <v>279</v>
      </c>
      <c r="AQ147" s="3" t="s">
        <v>270</v>
      </c>
      <c r="AR147" s="3" t="s">
        <v>269</v>
      </c>
      <c r="AS147" s="65" t="s">
        <v>362</v>
      </c>
      <c r="AT147" s="66"/>
      <c r="AU147" s="2" t="s">
        <v>325</v>
      </c>
      <c r="AV147" s="46"/>
      <c r="AW147" s="46"/>
      <c r="AX147" s="3">
        <f t="shared" si="23"/>
        <v>-1.5</v>
      </c>
      <c r="AY147" s="3">
        <v>134</v>
      </c>
      <c r="AZ147" s="46" t="s">
        <v>341</v>
      </c>
      <c r="BA147" s="4" t="s">
        <v>366</v>
      </c>
      <c r="BB147" s="4" t="s">
        <v>366</v>
      </c>
      <c r="BC147" s="38">
        <f t="shared" si="24"/>
        <v>0.73199999999999998</v>
      </c>
    </row>
    <row r="148" spans="1:55" x14ac:dyDescent="0.25">
      <c r="A148" s="54">
        <f t="shared" si="20"/>
        <v>132</v>
      </c>
      <c r="B148" s="55">
        <v>49</v>
      </c>
      <c r="C148" s="45" t="s">
        <v>179</v>
      </c>
      <c r="D148" s="45"/>
      <c r="E148" s="46" t="s">
        <v>182</v>
      </c>
      <c r="F148" s="47" t="s">
        <v>183</v>
      </c>
      <c r="G148" s="2"/>
      <c r="H148" s="3"/>
      <c r="I148" s="3"/>
      <c r="J148" s="3"/>
      <c r="K148" s="3"/>
      <c r="L148" s="3"/>
      <c r="M148" s="3">
        <v>2</v>
      </c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4"/>
      <c r="Y148" s="56">
        <f t="shared" si="21"/>
        <v>0.112</v>
      </c>
      <c r="Z148" s="3">
        <f t="shared" si="22"/>
        <v>2</v>
      </c>
      <c r="AA148" s="3">
        <v>0</v>
      </c>
      <c r="AB148" s="3" t="s">
        <v>283</v>
      </c>
      <c r="AC148" s="3" t="s">
        <v>268</v>
      </c>
      <c r="AD148" s="3">
        <v>6.5</v>
      </c>
      <c r="AE148" s="3">
        <v>80</v>
      </c>
      <c r="AF148" s="3">
        <v>9</v>
      </c>
      <c r="AG148" s="3">
        <v>1</v>
      </c>
      <c r="AH148" s="3">
        <v>3.5</v>
      </c>
      <c r="AI148" s="3">
        <v>1</v>
      </c>
      <c r="AJ148" s="3"/>
      <c r="AK148" s="3">
        <v>10</v>
      </c>
      <c r="AL148" s="3">
        <v>2</v>
      </c>
      <c r="AM148" s="3">
        <v>2</v>
      </c>
      <c r="AN148" s="3" t="s">
        <v>409</v>
      </c>
      <c r="AO148" s="3">
        <v>2</v>
      </c>
      <c r="AP148" s="3" t="s">
        <v>280</v>
      </c>
      <c r="AQ148" s="3" t="s">
        <v>277</v>
      </c>
      <c r="AR148" s="3" t="s">
        <v>269</v>
      </c>
      <c r="AS148" s="65" t="s">
        <v>362</v>
      </c>
      <c r="AT148" s="66"/>
      <c r="AU148" s="2" t="s">
        <v>325</v>
      </c>
      <c r="AV148" s="46" t="s">
        <v>328</v>
      </c>
      <c r="AW148" s="46"/>
      <c r="AX148" s="3">
        <f t="shared" si="23"/>
        <v>-2.5</v>
      </c>
      <c r="AY148" s="3">
        <v>135</v>
      </c>
      <c r="AZ148" s="46" t="s">
        <v>346</v>
      </c>
      <c r="BA148" s="4" t="s">
        <v>366</v>
      </c>
      <c r="BB148" s="4" t="s">
        <v>366</v>
      </c>
      <c r="BC148" s="38">
        <f t="shared" si="24"/>
        <v>0.112</v>
      </c>
    </row>
    <row r="149" spans="1:55" x14ac:dyDescent="0.25">
      <c r="A149" s="54">
        <f t="shared" si="20"/>
        <v>133</v>
      </c>
      <c r="B149" s="55">
        <v>49</v>
      </c>
      <c r="C149" s="45" t="s">
        <v>179</v>
      </c>
      <c r="D149" s="45"/>
      <c r="E149" s="46" t="s">
        <v>182</v>
      </c>
      <c r="F149" s="47" t="s">
        <v>183</v>
      </c>
      <c r="G149" s="2"/>
      <c r="H149" s="3">
        <v>2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4"/>
      <c r="Y149" s="56">
        <f t="shared" si="21"/>
        <v>0.22400000000000003</v>
      </c>
      <c r="Z149" s="3">
        <f t="shared" si="22"/>
        <v>2</v>
      </c>
      <c r="AA149" s="3">
        <v>0</v>
      </c>
      <c r="AB149" s="3" t="s">
        <v>283</v>
      </c>
      <c r="AC149" s="3" t="s">
        <v>268</v>
      </c>
      <c r="AD149" s="3">
        <v>6.5</v>
      </c>
      <c r="AE149" s="3">
        <v>75</v>
      </c>
      <c r="AF149" s="3">
        <v>9.5</v>
      </c>
      <c r="AG149" s="3">
        <v>1.5</v>
      </c>
      <c r="AH149" s="3">
        <v>4</v>
      </c>
      <c r="AI149" s="3">
        <v>1</v>
      </c>
      <c r="AJ149" s="3"/>
      <c r="AK149" s="3">
        <v>15</v>
      </c>
      <c r="AL149" s="3">
        <v>2</v>
      </c>
      <c r="AM149" s="3">
        <v>1</v>
      </c>
      <c r="AN149" s="3" t="s">
        <v>409</v>
      </c>
      <c r="AO149" s="3">
        <v>2</v>
      </c>
      <c r="AP149" s="3" t="s">
        <v>269</v>
      </c>
      <c r="AQ149" s="3" t="s">
        <v>270</v>
      </c>
      <c r="AR149" s="3" t="s">
        <v>269</v>
      </c>
      <c r="AS149" s="65" t="s">
        <v>362</v>
      </c>
      <c r="AT149" s="66"/>
      <c r="AU149" s="2" t="s">
        <v>325</v>
      </c>
      <c r="AV149" s="46" t="s">
        <v>328</v>
      </c>
      <c r="AW149" s="46"/>
      <c r="AX149" s="3">
        <f t="shared" si="23"/>
        <v>-2.5</v>
      </c>
      <c r="AY149" s="3">
        <v>136</v>
      </c>
      <c r="AZ149" s="46" t="s">
        <v>346</v>
      </c>
      <c r="BA149" s="4">
        <v>56</v>
      </c>
      <c r="BB149" s="4">
        <v>56</v>
      </c>
      <c r="BC149" s="38">
        <f t="shared" si="24"/>
        <v>0.112</v>
      </c>
    </row>
    <row r="150" spans="1:55" x14ac:dyDescent="0.25">
      <c r="A150" s="54">
        <f t="shared" si="20"/>
        <v>134</v>
      </c>
      <c r="B150" s="55">
        <v>49</v>
      </c>
      <c r="C150" s="45" t="s">
        <v>179</v>
      </c>
      <c r="D150" s="45"/>
      <c r="E150" s="46" t="s">
        <v>182</v>
      </c>
      <c r="F150" s="47" t="s">
        <v>183</v>
      </c>
      <c r="G150" s="2"/>
      <c r="H150" s="3">
        <v>2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4"/>
      <c r="Y150" s="56">
        <f t="shared" si="21"/>
        <v>0.22400000000000003</v>
      </c>
      <c r="Z150" s="3">
        <f t="shared" si="22"/>
        <v>2</v>
      </c>
      <c r="AA150" s="3">
        <v>0</v>
      </c>
      <c r="AB150" s="3" t="s">
        <v>283</v>
      </c>
      <c r="AC150" s="3" t="s">
        <v>268</v>
      </c>
      <c r="AD150" s="3">
        <v>6.5</v>
      </c>
      <c r="AE150" s="3">
        <v>80</v>
      </c>
      <c r="AF150" s="3">
        <v>9</v>
      </c>
      <c r="AG150" s="3">
        <v>1</v>
      </c>
      <c r="AH150" s="3">
        <v>3.5</v>
      </c>
      <c r="AI150" s="3">
        <v>1</v>
      </c>
      <c r="AJ150" s="3"/>
      <c r="AK150" s="3">
        <v>10</v>
      </c>
      <c r="AL150" s="3">
        <v>2</v>
      </c>
      <c r="AM150" s="3">
        <v>1</v>
      </c>
      <c r="AN150" s="3" t="s">
        <v>409</v>
      </c>
      <c r="AO150" s="3">
        <v>2</v>
      </c>
      <c r="AP150" s="3" t="s">
        <v>280</v>
      </c>
      <c r="AQ150" s="3" t="s">
        <v>277</v>
      </c>
      <c r="AR150" s="3" t="s">
        <v>269</v>
      </c>
      <c r="AS150" s="65" t="s">
        <v>362</v>
      </c>
      <c r="AT150" s="66"/>
      <c r="AU150" s="2" t="s">
        <v>325</v>
      </c>
      <c r="AV150" s="46" t="s">
        <v>328</v>
      </c>
      <c r="AW150" s="46"/>
      <c r="AX150" s="3">
        <f t="shared" si="23"/>
        <v>-2.5</v>
      </c>
      <c r="AY150" s="3">
        <v>137</v>
      </c>
      <c r="AZ150" s="46" t="s">
        <v>346</v>
      </c>
      <c r="BA150" s="4">
        <v>56</v>
      </c>
      <c r="BB150" s="4">
        <v>56</v>
      </c>
      <c r="BC150" s="38">
        <f t="shared" si="24"/>
        <v>0.112</v>
      </c>
    </row>
    <row r="151" spans="1:55" x14ac:dyDescent="0.25">
      <c r="A151" s="54">
        <f t="shared" si="20"/>
        <v>135</v>
      </c>
      <c r="B151" s="55">
        <v>49</v>
      </c>
      <c r="C151" s="45" t="s">
        <v>179</v>
      </c>
      <c r="D151" s="45"/>
      <c r="E151" s="46" t="s">
        <v>182</v>
      </c>
      <c r="F151" s="47" t="s">
        <v>183</v>
      </c>
      <c r="G151" s="2"/>
      <c r="H151" s="3">
        <v>4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4"/>
      <c r="Y151" s="56">
        <f t="shared" si="21"/>
        <v>0.44800000000000006</v>
      </c>
      <c r="Z151" s="3">
        <f t="shared" si="22"/>
        <v>4</v>
      </c>
      <c r="AA151" s="3">
        <v>1</v>
      </c>
      <c r="AB151" s="3" t="s">
        <v>283</v>
      </c>
      <c r="AC151" s="3" t="s">
        <v>268</v>
      </c>
      <c r="AD151" s="3">
        <v>5.5</v>
      </c>
      <c r="AE151" s="3">
        <v>60</v>
      </c>
      <c r="AF151" s="3">
        <v>9.5</v>
      </c>
      <c r="AG151" s="3">
        <v>1</v>
      </c>
      <c r="AH151" s="3">
        <v>4</v>
      </c>
      <c r="AI151" s="3">
        <v>1</v>
      </c>
      <c r="AJ151" s="3"/>
      <c r="AK151" s="3">
        <v>10</v>
      </c>
      <c r="AL151" s="3">
        <v>2</v>
      </c>
      <c r="AM151" s="3">
        <v>1</v>
      </c>
      <c r="AN151" s="3" t="s">
        <v>409</v>
      </c>
      <c r="AO151" s="3">
        <v>2</v>
      </c>
      <c r="AP151" s="3" t="s">
        <v>279</v>
      </c>
      <c r="AQ151" s="3" t="s">
        <v>270</v>
      </c>
      <c r="AR151" s="3" t="s">
        <v>269</v>
      </c>
      <c r="AS151" s="65" t="s">
        <v>362</v>
      </c>
      <c r="AT151" s="66"/>
      <c r="AU151" s="2" t="s">
        <v>325</v>
      </c>
      <c r="AV151" s="46"/>
      <c r="AW151" s="46"/>
      <c r="AX151" s="3">
        <f t="shared" si="23"/>
        <v>-3</v>
      </c>
      <c r="AY151" s="3">
        <v>138</v>
      </c>
      <c r="AZ151" s="46" t="s">
        <v>343</v>
      </c>
      <c r="BA151" s="4">
        <v>68</v>
      </c>
      <c r="BB151" s="4">
        <v>68</v>
      </c>
      <c r="BC151" s="38">
        <f t="shared" si="24"/>
        <v>0.27200000000000002</v>
      </c>
    </row>
    <row r="152" spans="1:55" x14ac:dyDescent="0.25">
      <c r="A152" s="54">
        <f t="shared" si="20"/>
        <v>136</v>
      </c>
      <c r="B152" s="55">
        <v>49</v>
      </c>
      <c r="C152" s="45" t="s">
        <v>179</v>
      </c>
      <c r="D152" s="45"/>
      <c r="E152" s="46" t="s">
        <v>182</v>
      </c>
      <c r="F152" s="47" t="s">
        <v>183</v>
      </c>
      <c r="G152" s="2"/>
      <c r="H152" s="3">
        <v>9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4"/>
      <c r="Y152" s="56">
        <f t="shared" si="21"/>
        <v>1.008</v>
      </c>
      <c r="Z152" s="3">
        <f t="shared" si="22"/>
        <v>9</v>
      </c>
      <c r="AA152" s="3">
        <v>0</v>
      </c>
      <c r="AB152" s="3" t="s">
        <v>267</v>
      </c>
      <c r="AC152" s="3" t="s">
        <v>268</v>
      </c>
      <c r="AD152" s="3">
        <v>5</v>
      </c>
      <c r="AE152" s="3">
        <v>60</v>
      </c>
      <c r="AF152" s="3">
        <v>9</v>
      </c>
      <c r="AG152" s="3">
        <v>0.5</v>
      </c>
      <c r="AH152" s="3">
        <v>2</v>
      </c>
      <c r="AI152" s="3"/>
      <c r="AJ152" s="3"/>
      <c r="AK152" s="3">
        <v>20</v>
      </c>
      <c r="AL152" s="3">
        <v>1</v>
      </c>
      <c r="AM152" s="3">
        <v>1</v>
      </c>
      <c r="AN152" s="3" t="s">
        <v>409</v>
      </c>
      <c r="AO152" s="3">
        <v>2</v>
      </c>
      <c r="AP152" s="3" t="s">
        <v>279</v>
      </c>
      <c r="AQ152" s="3" t="s">
        <v>270</v>
      </c>
      <c r="AR152" s="3" t="s">
        <v>269</v>
      </c>
      <c r="AS152" s="65" t="s">
        <v>362</v>
      </c>
      <c r="AT152" s="66"/>
      <c r="AU152" s="2" t="s">
        <v>326</v>
      </c>
      <c r="AV152" s="46"/>
      <c r="AW152" s="46"/>
      <c r="AX152" s="3">
        <f t="shared" si="23"/>
        <v>-1.5</v>
      </c>
      <c r="AY152" s="3">
        <v>139</v>
      </c>
      <c r="AZ152" s="46" t="s">
        <v>358</v>
      </c>
      <c r="BA152" s="4">
        <v>38.799999999999997</v>
      </c>
      <c r="BB152" s="4">
        <v>38.799999999999997</v>
      </c>
      <c r="BC152" s="38">
        <f t="shared" si="24"/>
        <v>0.34920000000000001</v>
      </c>
    </row>
    <row r="153" spans="1:55" x14ac:dyDescent="0.25">
      <c r="A153" s="54">
        <f t="shared" ref="A153:A184" si="25">A152+1</f>
        <v>137</v>
      </c>
      <c r="B153" s="55">
        <v>49</v>
      </c>
      <c r="C153" s="45" t="s">
        <v>179</v>
      </c>
      <c r="D153" s="45"/>
      <c r="E153" s="46" t="s">
        <v>182</v>
      </c>
      <c r="F153" s="47" t="s">
        <v>183</v>
      </c>
      <c r="G153" s="2"/>
      <c r="H153" s="3">
        <v>5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4"/>
      <c r="Y153" s="56">
        <f t="shared" si="21"/>
        <v>0.56000000000000005</v>
      </c>
      <c r="Z153" s="3">
        <f t="shared" si="22"/>
        <v>5</v>
      </c>
      <c r="AA153" s="3">
        <v>0</v>
      </c>
      <c r="AB153" s="3" t="s">
        <v>267</v>
      </c>
      <c r="AC153" s="3" t="s">
        <v>268</v>
      </c>
      <c r="AD153" s="3">
        <v>4</v>
      </c>
      <c r="AE153" s="3">
        <v>90</v>
      </c>
      <c r="AF153" s="3">
        <v>9</v>
      </c>
      <c r="AG153" s="3">
        <v>1</v>
      </c>
      <c r="AH153" s="3">
        <v>1</v>
      </c>
      <c r="AI153" s="3"/>
      <c r="AJ153" s="3"/>
      <c r="AK153" s="3">
        <v>10</v>
      </c>
      <c r="AL153" s="3">
        <v>2</v>
      </c>
      <c r="AM153" s="3">
        <v>1</v>
      </c>
      <c r="AN153" s="3" t="s">
        <v>409</v>
      </c>
      <c r="AO153" s="3">
        <v>2</v>
      </c>
      <c r="AP153" s="3" t="s">
        <v>280</v>
      </c>
      <c r="AQ153" s="3" t="s">
        <v>277</v>
      </c>
      <c r="AR153" s="3" t="s">
        <v>269</v>
      </c>
      <c r="AS153" s="65" t="s">
        <v>362</v>
      </c>
      <c r="AT153" s="66"/>
      <c r="AU153" s="2" t="s">
        <v>326</v>
      </c>
      <c r="AV153" s="46" t="s">
        <v>328</v>
      </c>
      <c r="AW153" s="46"/>
      <c r="AX153" s="3">
        <f t="shared" si="23"/>
        <v>0</v>
      </c>
      <c r="AY153" s="3">
        <v>140</v>
      </c>
      <c r="AZ153" s="46" t="s">
        <v>333</v>
      </c>
      <c r="BA153" s="4">
        <v>46</v>
      </c>
      <c r="BB153" s="4">
        <v>46</v>
      </c>
      <c r="BC153" s="38">
        <f t="shared" si="24"/>
        <v>0.23</v>
      </c>
    </row>
    <row r="154" spans="1:55" x14ac:dyDescent="0.25">
      <c r="A154" s="54">
        <f t="shared" si="25"/>
        <v>138</v>
      </c>
      <c r="B154" s="55">
        <v>49</v>
      </c>
      <c r="C154" s="45" t="s">
        <v>179</v>
      </c>
      <c r="D154" s="45"/>
      <c r="E154" s="46" t="s">
        <v>188</v>
      </c>
      <c r="F154" s="47" t="s">
        <v>189</v>
      </c>
      <c r="G154" s="2"/>
      <c r="H154" s="3">
        <v>23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4"/>
      <c r="Y154" s="56">
        <f t="shared" si="21"/>
        <v>2.5760000000000005</v>
      </c>
      <c r="Z154" s="3">
        <f t="shared" si="22"/>
        <v>23</v>
      </c>
      <c r="AA154" s="3">
        <v>7</v>
      </c>
      <c r="AB154" s="3" t="s">
        <v>267</v>
      </c>
      <c r="AC154" s="3" t="s">
        <v>268</v>
      </c>
      <c r="AD154" s="3">
        <v>4</v>
      </c>
      <c r="AE154" s="3">
        <v>50</v>
      </c>
      <c r="AF154" s="3">
        <v>9</v>
      </c>
      <c r="AG154" s="3">
        <v>1.5</v>
      </c>
      <c r="AH154" s="3">
        <v>3</v>
      </c>
      <c r="AI154" s="3"/>
      <c r="AJ154" s="3"/>
      <c r="AK154" s="3">
        <v>15</v>
      </c>
      <c r="AL154" s="3">
        <v>2</v>
      </c>
      <c r="AM154" s="3">
        <v>1</v>
      </c>
      <c r="AN154" s="3" t="s">
        <v>409</v>
      </c>
      <c r="AO154" s="3">
        <v>2</v>
      </c>
      <c r="AP154" s="3" t="s">
        <v>279</v>
      </c>
      <c r="AQ154" s="3" t="s">
        <v>270</v>
      </c>
      <c r="AR154" s="3" t="s">
        <v>269</v>
      </c>
      <c r="AS154" s="65" t="s">
        <v>362</v>
      </c>
      <c r="AT154" s="66"/>
      <c r="AU154" s="2" t="s">
        <v>326</v>
      </c>
      <c r="AV154" s="46"/>
      <c r="AW154" s="46"/>
      <c r="AX154" s="3">
        <f t="shared" si="23"/>
        <v>-1.5</v>
      </c>
      <c r="AY154" s="3">
        <v>144</v>
      </c>
      <c r="AZ154" s="46" t="s">
        <v>329</v>
      </c>
      <c r="BA154" s="4">
        <v>22.4</v>
      </c>
      <c r="BB154" s="4">
        <v>22.4</v>
      </c>
      <c r="BC154" s="38">
        <f t="shared" si="24"/>
        <v>0.51519999999999988</v>
      </c>
    </row>
    <row r="155" spans="1:55" x14ac:dyDescent="0.25">
      <c r="A155" s="54">
        <f t="shared" si="25"/>
        <v>139</v>
      </c>
      <c r="B155" s="55">
        <v>50</v>
      </c>
      <c r="C155" s="45" t="s">
        <v>179</v>
      </c>
      <c r="D155" s="45"/>
      <c r="E155" s="46" t="s">
        <v>184</v>
      </c>
      <c r="F155" s="47" t="s">
        <v>185</v>
      </c>
      <c r="G155" s="2"/>
      <c r="H155" s="3">
        <v>7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4"/>
      <c r="Y155" s="56">
        <f t="shared" si="21"/>
        <v>0.78400000000000014</v>
      </c>
      <c r="Z155" s="3">
        <f t="shared" si="22"/>
        <v>7</v>
      </c>
      <c r="AA155" s="3">
        <v>4</v>
      </c>
      <c r="AB155" s="3" t="s">
        <v>283</v>
      </c>
      <c r="AC155" s="3" t="s">
        <v>268</v>
      </c>
      <c r="AD155" s="3">
        <v>5.5</v>
      </c>
      <c r="AE155" s="3">
        <v>60</v>
      </c>
      <c r="AF155" s="3">
        <v>9</v>
      </c>
      <c r="AG155" s="3">
        <v>1</v>
      </c>
      <c r="AH155" s="3">
        <v>6</v>
      </c>
      <c r="AI155" s="3">
        <v>1</v>
      </c>
      <c r="AJ155" s="3"/>
      <c r="AK155" s="3">
        <v>15</v>
      </c>
      <c r="AL155" s="3">
        <v>2</v>
      </c>
      <c r="AM155" s="3">
        <v>1</v>
      </c>
      <c r="AN155" s="3" t="s">
        <v>409</v>
      </c>
      <c r="AO155" s="3">
        <v>2</v>
      </c>
      <c r="AP155" s="3" t="s">
        <v>269</v>
      </c>
      <c r="AQ155" s="3" t="s">
        <v>270</v>
      </c>
      <c r="AR155" s="3" t="s">
        <v>269</v>
      </c>
      <c r="AS155" s="65" t="s">
        <v>362</v>
      </c>
      <c r="AT155" s="66"/>
      <c r="AU155" s="2" t="s">
        <v>325</v>
      </c>
      <c r="AV155" s="46" t="s">
        <v>328</v>
      </c>
      <c r="AW155" s="46"/>
      <c r="AX155" s="3">
        <f t="shared" si="23"/>
        <v>-5</v>
      </c>
      <c r="AY155" s="3">
        <v>141</v>
      </c>
      <c r="AZ155" s="46" t="s">
        <v>346</v>
      </c>
      <c r="BA155" s="4">
        <v>56</v>
      </c>
      <c r="BB155" s="4">
        <v>56</v>
      </c>
      <c r="BC155" s="38">
        <f t="shared" si="24"/>
        <v>0.39200000000000002</v>
      </c>
    </row>
    <row r="156" spans="1:55" x14ac:dyDescent="0.25">
      <c r="A156" s="54">
        <f t="shared" si="25"/>
        <v>140</v>
      </c>
      <c r="B156" s="55">
        <v>50</v>
      </c>
      <c r="C156" s="45" t="s">
        <v>179</v>
      </c>
      <c r="D156" s="45"/>
      <c r="E156" s="46" t="s">
        <v>184</v>
      </c>
      <c r="F156" s="47" t="s">
        <v>185</v>
      </c>
      <c r="G156" s="2"/>
      <c r="H156" s="3"/>
      <c r="I156" s="3"/>
      <c r="J156" s="3"/>
      <c r="K156" s="3"/>
      <c r="L156" s="3"/>
      <c r="M156" s="3">
        <v>7</v>
      </c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4"/>
      <c r="Y156" s="56">
        <f t="shared" si="21"/>
        <v>0.39200000000000002</v>
      </c>
      <c r="Z156" s="3">
        <f t="shared" si="22"/>
        <v>7</v>
      </c>
      <c r="AA156" s="3">
        <v>4</v>
      </c>
      <c r="AB156" s="3" t="s">
        <v>283</v>
      </c>
      <c r="AC156" s="3" t="s">
        <v>268</v>
      </c>
      <c r="AD156" s="3">
        <v>5.5</v>
      </c>
      <c r="AE156" s="3">
        <v>35</v>
      </c>
      <c r="AF156" s="3">
        <v>9</v>
      </c>
      <c r="AG156" s="3">
        <v>1</v>
      </c>
      <c r="AH156" s="3">
        <v>2</v>
      </c>
      <c r="AI156" s="3">
        <v>1</v>
      </c>
      <c r="AJ156" s="3"/>
      <c r="AK156" s="3">
        <v>15</v>
      </c>
      <c r="AL156" s="3">
        <v>2</v>
      </c>
      <c r="AM156" s="3">
        <v>1</v>
      </c>
      <c r="AN156" s="3" t="s">
        <v>409</v>
      </c>
      <c r="AO156" s="3">
        <v>2</v>
      </c>
      <c r="AP156" s="3" t="s">
        <v>279</v>
      </c>
      <c r="AQ156" s="3" t="s">
        <v>270</v>
      </c>
      <c r="AR156" s="3" t="s">
        <v>274</v>
      </c>
      <c r="AS156" s="65" t="s">
        <v>362</v>
      </c>
      <c r="AT156" s="66"/>
      <c r="AU156" s="2" t="s">
        <v>325</v>
      </c>
      <c r="AV156" s="46"/>
      <c r="AW156" s="46"/>
      <c r="AX156" s="3">
        <f t="shared" si="23"/>
        <v>-1</v>
      </c>
      <c r="AY156" s="3">
        <v>142</v>
      </c>
      <c r="AZ156" s="46" t="s">
        <v>331</v>
      </c>
      <c r="BA156" s="4">
        <v>22.4</v>
      </c>
      <c r="BB156" s="4">
        <v>22.4</v>
      </c>
      <c r="BC156" s="38">
        <f t="shared" si="24"/>
        <v>0.15679999999999999</v>
      </c>
    </row>
    <row r="157" spans="1:55" x14ac:dyDescent="0.25">
      <c r="A157" s="54">
        <f t="shared" si="25"/>
        <v>141</v>
      </c>
      <c r="B157" s="55">
        <v>50</v>
      </c>
      <c r="C157" s="45" t="s">
        <v>179</v>
      </c>
      <c r="D157" s="45"/>
      <c r="E157" s="46" t="s">
        <v>186</v>
      </c>
      <c r="F157" s="47" t="s">
        <v>187</v>
      </c>
      <c r="G157" s="2"/>
      <c r="H157" s="3">
        <v>11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4"/>
      <c r="Y157" s="56">
        <f t="shared" si="21"/>
        <v>1.2320000000000002</v>
      </c>
      <c r="Z157" s="3">
        <f t="shared" si="22"/>
        <v>11</v>
      </c>
      <c r="AA157" s="3">
        <v>5</v>
      </c>
      <c r="AB157" s="3" t="s">
        <v>267</v>
      </c>
      <c r="AC157" s="3" t="s">
        <v>268</v>
      </c>
      <c r="AD157" s="3">
        <v>4</v>
      </c>
      <c r="AE157" s="3">
        <v>65</v>
      </c>
      <c r="AF157" s="3">
        <v>9</v>
      </c>
      <c r="AG157" s="3">
        <v>0.5</v>
      </c>
      <c r="AH157" s="3">
        <v>4.5</v>
      </c>
      <c r="AI157" s="3"/>
      <c r="AJ157" s="3"/>
      <c r="AK157" s="3">
        <v>20</v>
      </c>
      <c r="AL157" s="3">
        <v>1</v>
      </c>
      <c r="AM157" s="3">
        <v>1</v>
      </c>
      <c r="AN157" s="3" t="s">
        <v>409</v>
      </c>
      <c r="AO157" s="3">
        <v>3</v>
      </c>
      <c r="AP157" s="3" t="s">
        <v>279</v>
      </c>
      <c r="AQ157" s="3" t="s">
        <v>270</v>
      </c>
      <c r="AR157" s="3" t="s">
        <v>269</v>
      </c>
      <c r="AS157" s="65" t="s">
        <v>362</v>
      </c>
      <c r="AT157" s="66"/>
      <c r="AU157" s="2" t="s">
        <v>326</v>
      </c>
      <c r="AV157" s="46" t="s">
        <v>328</v>
      </c>
      <c r="AW157" s="46"/>
      <c r="AX157" s="3">
        <f t="shared" si="23"/>
        <v>-4</v>
      </c>
      <c r="AY157" s="3">
        <v>143</v>
      </c>
      <c r="AZ157" s="46" t="s">
        <v>333</v>
      </c>
      <c r="BA157" s="4">
        <v>46</v>
      </c>
      <c r="BB157" s="4">
        <v>46</v>
      </c>
      <c r="BC157" s="38">
        <f t="shared" si="24"/>
        <v>0.50600000000000001</v>
      </c>
    </row>
    <row r="158" spans="1:55" x14ac:dyDescent="0.25">
      <c r="A158" s="54">
        <f t="shared" si="25"/>
        <v>142</v>
      </c>
      <c r="B158" s="55">
        <v>51</v>
      </c>
      <c r="C158" s="45" t="s">
        <v>190</v>
      </c>
      <c r="D158" s="45"/>
      <c r="E158" s="46" t="s">
        <v>191</v>
      </c>
      <c r="F158" s="47" t="s">
        <v>192</v>
      </c>
      <c r="G158" s="2"/>
      <c r="H158" s="3"/>
      <c r="I158" s="3"/>
      <c r="J158" s="3"/>
      <c r="K158" s="3"/>
      <c r="L158" s="3"/>
      <c r="M158" s="3"/>
      <c r="N158" s="3">
        <v>14</v>
      </c>
      <c r="O158" s="3"/>
      <c r="P158" s="3"/>
      <c r="Q158" s="3"/>
      <c r="R158" s="3"/>
      <c r="S158" s="3"/>
      <c r="T158" s="3"/>
      <c r="U158" s="3"/>
      <c r="V158" s="3"/>
      <c r="W158" s="3"/>
      <c r="X158" s="4"/>
      <c r="Y158" s="56">
        <f t="shared" si="21"/>
        <v>0.79800000000000004</v>
      </c>
      <c r="Z158" s="3">
        <f t="shared" si="22"/>
        <v>14</v>
      </c>
      <c r="AA158" s="3">
        <v>1</v>
      </c>
      <c r="AB158" s="3" t="s">
        <v>267</v>
      </c>
      <c r="AC158" s="3" t="s">
        <v>268</v>
      </c>
      <c r="AD158" s="3">
        <v>5.5</v>
      </c>
      <c r="AE158" s="3">
        <v>50</v>
      </c>
      <c r="AF158" s="3">
        <v>9</v>
      </c>
      <c r="AG158" s="3">
        <v>1</v>
      </c>
      <c r="AH158" s="3">
        <v>5</v>
      </c>
      <c r="AI158" s="3"/>
      <c r="AJ158" s="3">
        <v>1</v>
      </c>
      <c r="AK158" s="3">
        <v>15</v>
      </c>
      <c r="AL158" s="3">
        <v>2</v>
      </c>
      <c r="AM158" s="3">
        <v>2</v>
      </c>
      <c r="AN158" s="3" t="s">
        <v>409</v>
      </c>
      <c r="AO158" s="3">
        <v>1</v>
      </c>
      <c r="AP158" s="3" t="s">
        <v>287</v>
      </c>
      <c r="AQ158" s="3" t="s">
        <v>288</v>
      </c>
      <c r="AR158" s="3" t="s">
        <v>269</v>
      </c>
      <c r="AS158" s="65" t="s">
        <v>362</v>
      </c>
      <c r="AT158" s="66"/>
      <c r="AU158" s="2" t="s">
        <v>325</v>
      </c>
      <c r="AV158" s="46"/>
      <c r="AW158" s="46"/>
      <c r="AX158" s="3">
        <f t="shared" si="23"/>
        <v>-4</v>
      </c>
      <c r="AY158" s="3">
        <v>145</v>
      </c>
      <c r="AZ158" s="46" t="s">
        <v>334</v>
      </c>
      <c r="BA158" s="4" t="s">
        <v>366</v>
      </c>
      <c r="BB158" s="4" t="s">
        <v>366</v>
      </c>
      <c r="BC158" s="38">
        <f t="shared" si="24"/>
        <v>0.79800000000000004</v>
      </c>
    </row>
    <row r="159" spans="1:55" x14ac:dyDescent="0.25">
      <c r="A159" s="54">
        <f t="shared" si="25"/>
        <v>143</v>
      </c>
      <c r="B159" s="55">
        <v>51</v>
      </c>
      <c r="C159" s="45" t="s">
        <v>190</v>
      </c>
      <c r="D159" s="45"/>
      <c r="E159" s="46" t="s">
        <v>191</v>
      </c>
      <c r="F159" s="47" t="s">
        <v>403</v>
      </c>
      <c r="G159" s="2"/>
      <c r="H159" s="3"/>
      <c r="I159" s="3"/>
      <c r="J159" s="3"/>
      <c r="K159" s="3">
        <v>6</v>
      </c>
      <c r="L159" s="3"/>
      <c r="M159" s="3">
        <v>9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4"/>
      <c r="Y159" s="56">
        <f t="shared" si="21"/>
        <v>0.82799999999999996</v>
      </c>
      <c r="Z159" s="3">
        <f t="shared" si="22"/>
        <v>15</v>
      </c>
      <c r="AA159" s="3">
        <v>0</v>
      </c>
      <c r="AB159" s="3" t="s">
        <v>267</v>
      </c>
      <c r="AC159" s="3" t="s">
        <v>268</v>
      </c>
      <c r="AD159" s="3">
        <v>5.5</v>
      </c>
      <c r="AE159" s="3">
        <v>50</v>
      </c>
      <c r="AF159" s="74" t="s">
        <v>303</v>
      </c>
      <c r="AG159" s="3">
        <v>1.5</v>
      </c>
      <c r="AH159" s="3">
        <v>4</v>
      </c>
      <c r="AI159" s="3"/>
      <c r="AJ159" s="3">
        <v>1</v>
      </c>
      <c r="AK159" s="3">
        <v>5</v>
      </c>
      <c r="AL159" s="3">
        <v>2</v>
      </c>
      <c r="AM159" s="3">
        <v>2</v>
      </c>
      <c r="AN159" s="3" t="s">
        <v>409</v>
      </c>
      <c r="AO159" s="3">
        <v>1</v>
      </c>
      <c r="AP159" s="3" t="s">
        <v>280</v>
      </c>
      <c r="AQ159" s="3" t="s">
        <v>277</v>
      </c>
      <c r="AR159" s="3" t="s">
        <v>274</v>
      </c>
      <c r="AS159" s="65" t="s">
        <v>362</v>
      </c>
      <c r="AT159" s="66"/>
      <c r="AU159" s="2" t="s">
        <v>325</v>
      </c>
      <c r="AV159" s="46"/>
      <c r="AW159" s="46"/>
      <c r="AX159" s="3">
        <f t="shared" si="23"/>
        <v>-2.5</v>
      </c>
      <c r="AY159" s="3">
        <v>146</v>
      </c>
      <c r="AZ159" s="46" t="s">
        <v>346</v>
      </c>
      <c r="BA159" s="4" t="s">
        <v>366</v>
      </c>
      <c r="BB159" s="4" t="s">
        <v>366</v>
      </c>
      <c r="BC159" s="38">
        <f t="shared" si="24"/>
        <v>0.82799999999999996</v>
      </c>
    </row>
    <row r="160" spans="1:55" ht="24" x14ac:dyDescent="0.25">
      <c r="A160" s="54">
        <f t="shared" si="25"/>
        <v>144</v>
      </c>
      <c r="B160" s="55">
        <v>52</v>
      </c>
      <c r="C160" s="45" t="s">
        <v>193</v>
      </c>
      <c r="D160" s="45"/>
      <c r="E160" s="46" t="s">
        <v>194</v>
      </c>
      <c r="F160" s="47" t="s">
        <v>195</v>
      </c>
      <c r="G160" s="2"/>
      <c r="H160" s="3">
        <v>14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4"/>
      <c r="Y160" s="56">
        <f t="shared" si="21"/>
        <v>1.5680000000000003</v>
      </c>
      <c r="Z160" s="3">
        <f t="shared" si="22"/>
        <v>14</v>
      </c>
      <c r="AA160" s="3">
        <v>3</v>
      </c>
      <c r="AB160" s="3" t="s">
        <v>283</v>
      </c>
      <c r="AC160" s="3" t="s">
        <v>268</v>
      </c>
      <c r="AD160" s="3">
        <v>6</v>
      </c>
      <c r="AE160" s="3">
        <v>50</v>
      </c>
      <c r="AF160" s="3">
        <v>9</v>
      </c>
      <c r="AG160" s="3">
        <v>1</v>
      </c>
      <c r="AH160" s="3">
        <v>3</v>
      </c>
      <c r="AI160" s="3"/>
      <c r="AJ160" s="3"/>
      <c r="AK160" s="3">
        <v>15</v>
      </c>
      <c r="AL160" s="3">
        <v>2</v>
      </c>
      <c r="AM160" s="3">
        <v>1</v>
      </c>
      <c r="AN160" s="3" t="s">
        <v>409</v>
      </c>
      <c r="AO160" s="3">
        <v>2</v>
      </c>
      <c r="AP160" s="3" t="s">
        <v>279</v>
      </c>
      <c r="AQ160" s="3" t="s">
        <v>278</v>
      </c>
      <c r="AR160" s="3" t="s">
        <v>269</v>
      </c>
      <c r="AS160" s="65" t="s">
        <v>362</v>
      </c>
      <c r="AT160" s="66"/>
      <c r="AU160" s="2" t="s">
        <v>325</v>
      </c>
      <c r="AV160" s="46"/>
      <c r="AW160" s="46"/>
      <c r="AX160" s="3">
        <f t="shared" si="23"/>
        <v>-2</v>
      </c>
      <c r="AY160" s="3">
        <v>147</v>
      </c>
      <c r="AZ160" s="46" t="s">
        <v>345</v>
      </c>
      <c r="BA160" s="4">
        <v>47.5</v>
      </c>
      <c r="BB160" s="4">
        <v>47.5</v>
      </c>
      <c r="BC160" s="38">
        <f t="shared" si="24"/>
        <v>0.66500000000000004</v>
      </c>
    </row>
    <row r="161" spans="1:55" ht="24" x14ac:dyDescent="0.25">
      <c r="A161" s="54">
        <f t="shared" si="25"/>
        <v>145</v>
      </c>
      <c r="B161" s="55">
        <v>52</v>
      </c>
      <c r="C161" s="45" t="s">
        <v>193</v>
      </c>
      <c r="D161" s="45"/>
      <c r="E161" s="46" t="s">
        <v>194</v>
      </c>
      <c r="F161" s="47" t="s">
        <v>195</v>
      </c>
      <c r="G161" s="2"/>
      <c r="H161" s="3">
        <v>5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4"/>
      <c r="Y161" s="56">
        <f t="shared" si="21"/>
        <v>0.56000000000000005</v>
      </c>
      <c r="Z161" s="3">
        <f t="shared" si="22"/>
        <v>5</v>
      </c>
      <c r="AA161" s="3">
        <v>27</v>
      </c>
      <c r="AB161" s="3" t="s">
        <v>267</v>
      </c>
      <c r="AC161" s="3" t="s">
        <v>268</v>
      </c>
      <c r="AD161" s="3">
        <v>3.5</v>
      </c>
      <c r="AE161" s="3">
        <v>50</v>
      </c>
      <c r="AF161" s="3">
        <v>9</v>
      </c>
      <c r="AG161" s="3">
        <v>1</v>
      </c>
      <c r="AH161" s="3">
        <v>6</v>
      </c>
      <c r="AI161" s="3"/>
      <c r="AJ161" s="3"/>
      <c r="AK161" s="3">
        <v>15</v>
      </c>
      <c r="AL161" s="3">
        <v>2</v>
      </c>
      <c r="AM161" s="3">
        <v>1</v>
      </c>
      <c r="AN161" s="3" t="s">
        <v>409</v>
      </c>
      <c r="AO161" s="3">
        <v>2</v>
      </c>
      <c r="AP161" s="3" t="s">
        <v>279</v>
      </c>
      <c r="AQ161" s="3" t="s">
        <v>278</v>
      </c>
      <c r="AR161" s="3" t="s">
        <v>269</v>
      </c>
      <c r="AS161" s="65" t="s">
        <v>362</v>
      </c>
      <c r="AT161" s="66"/>
      <c r="AU161" s="2" t="s">
        <v>326</v>
      </c>
      <c r="AV161" s="46"/>
      <c r="AW161" s="46"/>
      <c r="AX161" s="3">
        <f t="shared" si="23"/>
        <v>-5</v>
      </c>
      <c r="AY161" s="3">
        <v>148</v>
      </c>
      <c r="AZ161" s="46" t="s">
        <v>341</v>
      </c>
      <c r="BA161" s="4">
        <v>32.1</v>
      </c>
      <c r="BB161" s="4">
        <v>32.1</v>
      </c>
      <c r="BC161" s="38">
        <f t="shared" si="24"/>
        <v>0.1605</v>
      </c>
    </row>
    <row r="162" spans="1:55" ht="24" x14ac:dyDescent="0.25">
      <c r="A162" s="54">
        <f t="shared" si="25"/>
        <v>146</v>
      </c>
      <c r="B162" s="55">
        <v>53</v>
      </c>
      <c r="C162" s="45" t="s">
        <v>193</v>
      </c>
      <c r="D162" s="45"/>
      <c r="E162" s="46" t="s">
        <v>196</v>
      </c>
      <c r="F162" s="47" t="s">
        <v>197</v>
      </c>
      <c r="G162" s="2"/>
      <c r="H162" s="3">
        <v>7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4"/>
      <c r="Y162" s="56">
        <f t="shared" si="21"/>
        <v>0.78400000000000014</v>
      </c>
      <c r="Z162" s="3">
        <f t="shared" si="22"/>
        <v>7</v>
      </c>
      <c r="AA162" s="3">
        <v>13</v>
      </c>
      <c r="AB162" s="3" t="s">
        <v>267</v>
      </c>
      <c r="AC162" s="3" t="s">
        <v>268</v>
      </c>
      <c r="AD162" s="3">
        <v>3.8</v>
      </c>
      <c r="AE162" s="3">
        <v>50</v>
      </c>
      <c r="AF162" s="3">
        <v>9</v>
      </c>
      <c r="AG162" s="3">
        <v>1.5</v>
      </c>
      <c r="AH162" s="3">
        <v>7</v>
      </c>
      <c r="AI162" s="3"/>
      <c r="AJ162" s="3"/>
      <c r="AK162" s="3">
        <v>15</v>
      </c>
      <c r="AL162" s="3">
        <v>2</v>
      </c>
      <c r="AM162" s="3">
        <v>1</v>
      </c>
      <c r="AN162" s="3" t="s">
        <v>409</v>
      </c>
      <c r="AO162" s="3">
        <v>1</v>
      </c>
      <c r="AP162" s="3" t="s">
        <v>279</v>
      </c>
      <c r="AQ162" s="3" t="s">
        <v>270</v>
      </c>
      <c r="AR162" s="3" t="s">
        <v>269</v>
      </c>
      <c r="AS162" s="65" t="s">
        <v>362</v>
      </c>
      <c r="AT162" s="66"/>
      <c r="AU162" s="2" t="s">
        <v>326</v>
      </c>
      <c r="AV162" s="46"/>
      <c r="AW162" s="46"/>
      <c r="AX162" s="3">
        <f t="shared" si="23"/>
        <v>-5.5</v>
      </c>
      <c r="AY162" s="3">
        <v>149</v>
      </c>
      <c r="AZ162" s="46" t="s">
        <v>330</v>
      </c>
      <c r="BA162" s="4">
        <v>38.799999999999997</v>
      </c>
      <c r="BB162" s="4">
        <v>38.799999999999997</v>
      </c>
      <c r="BC162" s="38">
        <f t="shared" si="24"/>
        <v>0.27159999999999995</v>
      </c>
    </row>
    <row r="163" spans="1:55" ht="24" x14ac:dyDescent="0.25">
      <c r="A163" s="54">
        <f t="shared" si="25"/>
        <v>147</v>
      </c>
      <c r="B163" s="55">
        <v>54</v>
      </c>
      <c r="C163" s="45" t="s">
        <v>220</v>
      </c>
      <c r="D163" s="45"/>
      <c r="E163" s="46" t="s">
        <v>221</v>
      </c>
      <c r="F163" s="47" t="s">
        <v>222</v>
      </c>
      <c r="G163" s="2"/>
      <c r="H163" s="3">
        <v>3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4"/>
      <c r="Y163" s="56">
        <f t="shared" si="21"/>
        <v>0.33600000000000008</v>
      </c>
      <c r="Z163" s="3">
        <f t="shared" si="22"/>
        <v>3</v>
      </c>
      <c r="AA163" s="3">
        <v>3</v>
      </c>
      <c r="AB163" s="3" t="s">
        <v>267</v>
      </c>
      <c r="AC163" s="3" t="s">
        <v>268</v>
      </c>
      <c r="AD163" s="3">
        <v>3.8</v>
      </c>
      <c r="AE163" s="3">
        <v>50</v>
      </c>
      <c r="AF163" s="3">
        <v>8.5</v>
      </c>
      <c r="AG163" s="3">
        <v>1</v>
      </c>
      <c r="AH163" s="3">
        <v>5</v>
      </c>
      <c r="AI163" s="3"/>
      <c r="AJ163" s="3"/>
      <c r="AK163" s="3">
        <v>15</v>
      </c>
      <c r="AL163" s="3">
        <v>2</v>
      </c>
      <c r="AM163" s="3">
        <v>1</v>
      </c>
      <c r="AN163" s="3" t="s">
        <v>409</v>
      </c>
      <c r="AO163" s="3">
        <v>2</v>
      </c>
      <c r="AP163" s="3" t="s">
        <v>272</v>
      </c>
      <c r="AQ163" s="3" t="s">
        <v>270</v>
      </c>
      <c r="AR163" s="3" t="s">
        <v>269</v>
      </c>
      <c r="AS163" s="65" t="s">
        <v>362</v>
      </c>
      <c r="AT163" s="66"/>
      <c r="AU163" s="2" t="s">
        <v>326</v>
      </c>
      <c r="AV163" s="46"/>
      <c r="AW163" s="46"/>
      <c r="AX163" s="3">
        <f t="shared" si="23"/>
        <v>-4</v>
      </c>
      <c r="AY163" s="3">
        <v>150</v>
      </c>
      <c r="AZ163" s="46" t="s">
        <v>332</v>
      </c>
      <c r="BA163" s="4">
        <v>28.8</v>
      </c>
      <c r="BB163" s="4">
        <v>28.8</v>
      </c>
      <c r="BC163" s="38">
        <f t="shared" si="24"/>
        <v>8.6400000000000005E-2</v>
      </c>
    </row>
    <row r="164" spans="1:55" ht="24" x14ac:dyDescent="0.25">
      <c r="A164" s="54">
        <f t="shared" si="25"/>
        <v>148</v>
      </c>
      <c r="B164" s="55">
        <v>54</v>
      </c>
      <c r="C164" s="45" t="s">
        <v>220</v>
      </c>
      <c r="D164" s="45"/>
      <c r="E164" s="46" t="s">
        <v>221</v>
      </c>
      <c r="F164" s="47" t="s">
        <v>223</v>
      </c>
      <c r="G164" s="2"/>
      <c r="H164" s="3">
        <v>6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4"/>
      <c r="Y164" s="56">
        <f t="shared" si="21"/>
        <v>0.67200000000000015</v>
      </c>
      <c r="Z164" s="3">
        <f t="shared" si="22"/>
        <v>6</v>
      </c>
      <c r="AA164" s="3">
        <v>7</v>
      </c>
      <c r="AB164" s="3" t="s">
        <v>267</v>
      </c>
      <c r="AC164" s="3" t="s">
        <v>268</v>
      </c>
      <c r="AD164" s="3">
        <v>3.8</v>
      </c>
      <c r="AE164" s="3">
        <v>50</v>
      </c>
      <c r="AF164" s="3">
        <v>8.5</v>
      </c>
      <c r="AG164" s="3">
        <v>1</v>
      </c>
      <c r="AH164" s="3">
        <v>5</v>
      </c>
      <c r="AI164" s="3"/>
      <c r="AJ164" s="3"/>
      <c r="AK164" s="3">
        <v>15</v>
      </c>
      <c r="AL164" s="3">
        <v>2</v>
      </c>
      <c r="AM164" s="3">
        <v>1</v>
      </c>
      <c r="AN164" s="3" t="s">
        <v>409</v>
      </c>
      <c r="AO164" s="3">
        <v>2</v>
      </c>
      <c r="AP164" s="3" t="s">
        <v>272</v>
      </c>
      <c r="AQ164" s="3" t="s">
        <v>270</v>
      </c>
      <c r="AR164" s="3" t="s">
        <v>269</v>
      </c>
      <c r="AS164" s="65" t="s">
        <v>362</v>
      </c>
      <c r="AT164" s="66"/>
      <c r="AU164" s="2" t="s">
        <v>326</v>
      </c>
      <c r="AV164" s="46"/>
      <c r="AW164" s="46"/>
      <c r="AX164" s="3">
        <f t="shared" si="23"/>
        <v>-4</v>
      </c>
      <c r="AY164" s="3">
        <v>151</v>
      </c>
      <c r="AZ164" s="46" t="s">
        <v>332</v>
      </c>
      <c r="BA164" s="4">
        <v>28.8</v>
      </c>
      <c r="BB164" s="4">
        <v>28.8</v>
      </c>
      <c r="BC164" s="38">
        <f t="shared" si="24"/>
        <v>0.17280000000000001</v>
      </c>
    </row>
    <row r="165" spans="1:55" ht="24" x14ac:dyDescent="0.25">
      <c r="A165" s="54">
        <f t="shared" si="25"/>
        <v>149</v>
      </c>
      <c r="B165" s="55">
        <v>54</v>
      </c>
      <c r="C165" s="45" t="s">
        <v>220</v>
      </c>
      <c r="D165" s="45"/>
      <c r="E165" s="46" t="s">
        <v>221</v>
      </c>
      <c r="F165" s="47" t="s">
        <v>223</v>
      </c>
      <c r="G165" s="2"/>
      <c r="H165" s="3">
        <v>7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4"/>
      <c r="Y165" s="56">
        <f t="shared" si="21"/>
        <v>0.78400000000000014</v>
      </c>
      <c r="Z165" s="3">
        <f t="shared" si="22"/>
        <v>7</v>
      </c>
      <c r="AA165" s="3">
        <v>3</v>
      </c>
      <c r="AB165" s="3" t="s">
        <v>283</v>
      </c>
      <c r="AC165" s="3" t="s">
        <v>268</v>
      </c>
      <c r="AD165" s="3">
        <v>6</v>
      </c>
      <c r="AE165" s="3">
        <v>50</v>
      </c>
      <c r="AF165" s="3">
        <v>8</v>
      </c>
      <c r="AG165" s="3">
        <v>0.5</v>
      </c>
      <c r="AH165" s="3">
        <v>4.5</v>
      </c>
      <c r="AI165" s="3">
        <v>1</v>
      </c>
      <c r="AJ165" s="3"/>
      <c r="AK165" s="3">
        <v>20</v>
      </c>
      <c r="AL165" s="3">
        <v>1</v>
      </c>
      <c r="AM165" s="3">
        <v>1</v>
      </c>
      <c r="AN165" s="3" t="s">
        <v>409</v>
      </c>
      <c r="AO165" s="3">
        <v>3</v>
      </c>
      <c r="AP165" s="3" t="s">
        <v>279</v>
      </c>
      <c r="AQ165" s="3" t="s">
        <v>273</v>
      </c>
      <c r="AR165" s="3" t="s">
        <v>269</v>
      </c>
      <c r="AS165" s="65" t="s">
        <v>362</v>
      </c>
      <c r="AT165" s="66"/>
      <c r="AU165" s="2" t="s">
        <v>325</v>
      </c>
      <c r="AV165" s="46" t="s">
        <v>328</v>
      </c>
      <c r="AW165" s="46"/>
      <c r="AX165" s="3">
        <f t="shared" si="23"/>
        <v>-4</v>
      </c>
      <c r="AY165" s="3">
        <v>152</v>
      </c>
      <c r="AZ165" s="46" t="s">
        <v>346</v>
      </c>
      <c r="BA165" s="4">
        <v>56</v>
      </c>
      <c r="BB165" s="4">
        <v>56</v>
      </c>
      <c r="BC165" s="38">
        <f t="shared" si="24"/>
        <v>0.39200000000000002</v>
      </c>
    </row>
    <row r="166" spans="1:55" ht="24" x14ac:dyDescent="0.25">
      <c r="A166" s="54">
        <f t="shared" si="25"/>
        <v>150</v>
      </c>
      <c r="B166" s="55">
        <v>54</v>
      </c>
      <c r="C166" s="45" t="s">
        <v>220</v>
      </c>
      <c r="D166" s="45"/>
      <c r="E166" s="46" t="s">
        <v>221</v>
      </c>
      <c r="F166" s="47" t="s">
        <v>223</v>
      </c>
      <c r="G166" s="2"/>
      <c r="H166" s="3">
        <v>2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4"/>
      <c r="Y166" s="56">
        <f t="shared" ref="Y166:Y184" si="26">((((SUMPRODUCT($G$3:$I$3,G166:I166))+(SUMPRODUCT($W$3:$X$3,W166:X166)))*1.12)+(SUMPRODUCT($J$3:$V$3,J166:V166)))/1000</f>
        <v>0.22400000000000003</v>
      </c>
      <c r="Z166" s="3">
        <f t="shared" ref="Z166:Z184" si="27">SUM(G166:X166)</f>
        <v>2</v>
      </c>
      <c r="AA166" s="3">
        <v>1</v>
      </c>
      <c r="AB166" s="3" t="s">
        <v>283</v>
      </c>
      <c r="AC166" s="3" t="s">
        <v>268</v>
      </c>
      <c r="AD166" s="3">
        <v>6</v>
      </c>
      <c r="AE166" s="3">
        <v>55</v>
      </c>
      <c r="AF166" s="3">
        <v>9</v>
      </c>
      <c r="AG166" s="3">
        <v>1</v>
      </c>
      <c r="AH166" s="3">
        <v>2</v>
      </c>
      <c r="AI166" s="3"/>
      <c r="AJ166" s="3"/>
      <c r="AK166" s="3">
        <v>15</v>
      </c>
      <c r="AL166" s="3">
        <v>2</v>
      </c>
      <c r="AM166" s="3">
        <v>1</v>
      </c>
      <c r="AN166" s="3" t="s">
        <v>409</v>
      </c>
      <c r="AO166" s="3">
        <v>1</v>
      </c>
      <c r="AP166" s="3" t="s">
        <v>272</v>
      </c>
      <c r="AQ166" s="3" t="s">
        <v>270</v>
      </c>
      <c r="AR166" s="3" t="s">
        <v>274</v>
      </c>
      <c r="AS166" s="65" t="s">
        <v>362</v>
      </c>
      <c r="AT166" s="66"/>
      <c r="AU166" s="2" t="s">
        <v>325</v>
      </c>
      <c r="AV166" s="46"/>
      <c r="AW166" s="46"/>
      <c r="AX166" s="3">
        <f t="shared" ref="AX166:AX184" si="28">AG166-AH166</f>
        <v>-1</v>
      </c>
      <c r="AY166" s="3">
        <v>153</v>
      </c>
      <c r="AZ166" s="46" t="s">
        <v>345</v>
      </c>
      <c r="BA166" s="4">
        <v>47.5</v>
      </c>
      <c r="BB166" s="4">
        <v>47.5</v>
      </c>
      <c r="BC166" s="38">
        <f t="shared" ref="BC166:BC184" si="29">IF((AM166=1),((PRODUCT(Z166,BB166))/1000),(SUM(Y166)))</f>
        <v>9.5000000000000001E-2</v>
      </c>
    </row>
    <row r="167" spans="1:55" ht="24" x14ac:dyDescent="0.25">
      <c r="A167" s="54">
        <f t="shared" si="25"/>
        <v>151</v>
      </c>
      <c r="B167" s="55">
        <v>54</v>
      </c>
      <c r="C167" s="45" t="s">
        <v>220</v>
      </c>
      <c r="D167" s="45"/>
      <c r="E167" s="46" t="s">
        <v>221</v>
      </c>
      <c r="F167" s="47" t="s">
        <v>223</v>
      </c>
      <c r="G167" s="2"/>
      <c r="H167" s="3">
        <v>3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4"/>
      <c r="Y167" s="56">
        <f t="shared" si="26"/>
        <v>0.33600000000000008</v>
      </c>
      <c r="Z167" s="3">
        <f t="shared" si="27"/>
        <v>3</v>
      </c>
      <c r="AA167" s="3">
        <v>3</v>
      </c>
      <c r="AB167" s="3" t="s">
        <v>267</v>
      </c>
      <c r="AC167" s="3" t="s">
        <v>268</v>
      </c>
      <c r="AD167" s="3">
        <v>3.8</v>
      </c>
      <c r="AE167" s="3">
        <v>50</v>
      </c>
      <c r="AF167" s="3">
        <v>8.5</v>
      </c>
      <c r="AG167" s="3">
        <v>1</v>
      </c>
      <c r="AH167" s="3">
        <v>2</v>
      </c>
      <c r="AI167" s="3"/>
      <c r="AJ167" s="3"/>
      <c r="AK167" s="3">
        <v>15</v>
      </c>
      <c r="AL167" s="3">
        <v>2</v>
      </c>
      <c r="AM167" s="3">
        <v>1</v>
      </c>
      <c r="AN167" s="3" t="s">
        <v>409</v>
      </c>
      <c r="AO167" s="3">
        <v>2</v>
      </c>
      <c r="AP167" s="3" t="s">
        <v>272</v>
      </c>
      <c r="AQ167" s="3" t="s">
        <v>270</v>
      </c>
      <c r="AR167" s="3" t="s">
        <v>274</v>
      </c>
      <c r="AS167" s="65" t="s">
        <v>362</v>
      </c>
      <c r="AT167" s="66"/>
      <c r="AU167" s="2" t="s">
        <v>326</v>
      </c>
      <c r="AV167" s="46"/>
      <c r="AW167" s="46"/>
      <c r="AX167" s="3">
        <f t="shared" si="28"/>
        <v>-1</v>
      </c>
      <c r="AY167" s="3">
        <v>154</v>
      </c>
      <c r="AZ167" s="46" t="s">
        <v>337</v>
      </c>
      <c r="BA167" s="4">
        <v>22.4</v>
      </c>
      <c r="BB167" s="4">
        <v>22.4</v>
      </c>
      <c r="BC167" s="38">
        <f t="shared" si="29"/>
        <v>6.7199999999999982E-2</v>
      </c>
    </row>
    <row r="168" spans="1:55" ht="24" x14ac:dyDescent="0.25">
      <c r="A168" s="54">
        <f t="shared" si="25"/>
        <v>152</v>
      </c>
      <c r="B168" s="55">
        <v>55</v>
      </c>
      <c r="C168" s="45" t="s">
        <v>198</v>
      </c>
      <c r="D168" s="45"/>
      <c r="E168" s="46" t="s">
        <v>199</v>
      </c>
      <c r="F168" s="47" t="s">
        <v>200</v>
      </c>
      <c r="G168" s="2"/>
      <c r="H168" s="3">
        <v>5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4"/>
      <c r="Y168" s="56">
        <f t="shared" si="26"/>
        <v>0.56000000000000005</v>
      </c>
      <c r="Z168" s="3">
        <f t="shared" si="27"/>
        <v>5</v>
      </c>
      <c r="AA168" s="3">
        <v>0</v>
      </c>
      <c r="AB168" s="3" t="s">
        <v>267</v>
      </c>
      <c r="AC168" s="3" t="s">
        <v>268</v>
      </c>
      <c r="AD168" s="3">
        <v>3.8</v>
      </c>
      <c r="AE168" s="3">
        <v>70</v>
      </c>
      <c r="AF168" s="3">
        <v>9</v>
      </c>
      <c r="AG168" s="3">
        <v>0.5</v>
      </c>
      <c r="AH168" s="3">
        <v>2</v>
      </c>
      <c r="AI168" s="3">
        <v>1</v>
      </c>
      <c r="AJ168" s="3"/>
      <c r="AK168" s="3">
        <v>10</v>
      </c>
      <c r="AL168" s="3">
        <v>1</v>
      </c>
      <c r="AM168" s="3">
        <v>1</v>
      </c>
      <c r="AN168" s="3" t="s">
        <v>409</v>
      </c>
      <c r="AO168" s="3" t="s">
        <v>281</v>
      </c>
      <c r="AP168" s="3" t="s">
        <v>276</v>
      </c>
      <c r="AQ168" s="3" t="s">
        <v>277</v>
      </c>
      <c r="AR168" s="3" t="s">
        <v>269</v>
      </c>
      <c r="AS168" s="65" t="s">
        <v>362</v>
      </c>
      <c r="AT168" s="66"/>
      <c r="AU168" s="2" t="s">
        <v>326</v>
      </c>
      <c r="AV168" s="46" t="s">
        <v>328</v>
      </c>
      <c r="AW168" s="46"/>
      <c r="AX168" s="3">
        <f t="shared" si="28"/>
        <v>-1.5</v>
      </c>
      <c r="AY168" s="3">
        <v>155</v>
      </c>
      <c r="AZ168" s="46" t="s">
        <v>353</v>
      </c>
      <c r="BA168" s="4">
        <v>32.1</v>
      </c>
      <c r="BB168" s="4">
        <v>32.1</v>
      </c>
      <c r="BC168" s="38">
        <f t="shared" si="29"/>
        <v>0.1605</v>
      </c>
    </row>
    <row r="169" spans="1:55" ht="24" x14ac:dyDescent="0.25">
      <c r="A169" s="54">
        <f t="shared" si="25"/>
        <v>153</v>
      </c>
      <c r="B169" s="55">
        <v>55</v>
      </c>
      <c r="C169" s="45" t="s">
        <v>198</v>
      </c>
      <c r="D169" s="45"/>
      <c r="E169" s="46" t="s">
        <v>199</v>
      </c>
      <c r="F169" s="47" t="s">
        <v>200</v>
      </c>
      <c r="G169" s="2"/>
      <c r="H169" s="3">
        <v>6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4"/>
      <c r="Y169" s="56">
        <f t="shared" si="26"/>
        <v>0.67200000000000015</v>
      </c>
      <c r="Z169" s="3">
        <f t="shared" si="27"/>
        <v>6</v>
      </c>
      <c r="AA169" s="3">
        <v>2</v>
      </c>
      <c r="AB169" s="3" t="s">
        <v>283</v>
      </c>
      <c r="AC169" s="3" t="s">
        <v>268</v>
      </c>
      <c r="AD169" s="3">
        <v>5</v>
      </c>
      <c r="AE169" s="3">
        <v>50</v>
      </c>
      <c r="AF169" s="3">
        <v>9</v>
      </c>
      <c r="AG169" s="3">
        <v>1</v>
      </c>
      <c r="AH169" s="3">
        <v>4</v>
      </c>
      <c r="AI169" s="3">
        <v>1</v>
      </c>
      <c r="AJ169" s="3"/>
      <c r="AK169" s="3">
        <v>15</v>
      </c>
      <c r="AL169" s="3">
        <v>2</v>
      </c>
      <c r="AM169" s="3">
        <v>1</v>
      </c>
      <c r="AN169" s="3" t="s">
        <v>409</v>
      </c>
      <c r="AO169" s="3">
        <v>2</v>
      </c>
      <c r="AP169" s="3" t="s">
        <v>279</v>
      </c>
      <c r="AQ169" s="3" t="s">
        <v>270</v>
      </c>
      <c r="AR169" s="3" t="s">
        <v>269</v>
      </c>
      <c r="AS169" s="65" t="s">
        <v>362</v>
      </c>
      <c r="AT169" s="66"/>
      <c r="AU169" s="2" t="s">
        <v>325</v>
      </c>
      <c r="AV169" s="46"/>
      <c r="AW169" s="46"/>
      <c r="AX169" s="3">
        <f t="shared" si="28"/>
        <v>-3</v>
      </c>
      <c r="AY169" s="3">
        <v>156</v>
      </c>
      <c r="AZ169" s="46" t="s">
        <v>346</v>
      </c>
      <c r="BA169" s="4">
        <v>56</v>
      </c>
      <c r="BB169" s="4">
        <v>56</v>
      </c>
      <c r="BC169" s="38">
        <f t="shared" si="29"/>
        <v>0.33600000000000002</v>
      </c>
    </row>
    <row r="170" spans="1:55" ht="24" x14ac:dyDescent="0.25">
      <c r="A170" s="54">
        <f t="shared" si="25"/>
        <v>154</v>
      </c>
      <c r="B170" s="55">
        <v>55</v>
      </c>
      <c r="C170" s="45" t="s">
        <v>198</v>
      </c>
      <c r="D170" s="45"/>
      <c r="E170" s="46" t="s">
        <v>199</v>
      </c>
      <c r="F170" s="47" t="s">
        <v>201</v>
      </c>
      <c r="G170" s="2"/>
      <c r="H170" s="3">
        <v>3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4"/>
      <c r="Y170" s="56">
        <f t="shared" si="26"/>
        <v>0.33600000000000008</v>
      </c>
      <c r="Z170" s="3">
        <f t="shared" si="27"/>
        <v>3</v>
      </c>
      <c r="AA170" s="3">
        <v>2</v>
      </c>
      <c r="AB170" s="3" t="s">
        <v>267</v>
      </c>
      <c r="AC170" s="3" t="s">
        <v>271</v>
      </c>
      <c r="AD170" s="3">
        <v>3.5</v>
      </c>
      <c r="AE170" s="3">
        <v>50</v>
      </c>
      <c r="AF170" s="3">
        <v>8</v>
      </c>
      <c r="AG170" s="3">
        <v>0.5</v>
      </c>
      <c r="AH170" s="3">
        <v>2</v>
      </c>
      <c r="AI170" s="3"/>
      <c r="AJ170" s="3"/>
      <c r="AK170" s="3">
        <v>20</v>
      </c>
      <c r="AL170" s="3">
        <v>1</v>
      </c>
      <c r="AM170" s="3">
        <v>1</v>
      </c>
      <c r="AN170" s="3" t="s">
        <v>409</v>
      </c>
      <c r="AO170" s="3">
        <v>3</v>
      </c>
      <c r="AP170" s="3" t="s">
        <v>311</v>
      </c>
      <c r="AQ170" s="3" t="s">
        <v>273</v>
      </c>
      <c r="AR170" s="3" t="s">
        <v>269</v>
      </c>
      <c r="AS170" s="65" t="s">
        <v>362</v>
      </c>
      <c r="AT170" s="66"/>
      <c r="AU170" s="2" t="s">
        <v>327</v>
      </c>
      <c r="AV170" s="46"/>
      <c r="AW170" s="46"/>
      <c r="AX170" s="3">
        <f t="shared" si="28"/>
        <v>-1.5</v>
      </c>
      <c r="AY170" s="3">
        <v>157</v>
      </c>
      <c r="AZ170" s="46" t="s">
        <v>329</v>
      </c>
      <c r="BA170" s="4">
        <v>22.4</v>
      </c>
      <c r="BB170" s="4">
        <v>22.4</v>
      </c>
      <c r="BC170" s="38">
        <f t="shared" si="29"/>
        <v>6.7199999999999982E-2</v>
      </c>
    </row>
    <row r="171" spans="1:55" ht="24" x14ac:dyDescent="0.25">
      <c r="A171" s="54">
        <f t="shared" si="25"/>
        <v>155</v>
      </c>
      <c r="B171" s="55">
        <v>55</v>
      </c>
      <c r="C171" s="45" t="s">
        <v>198</v>
      </c>
      <c r="D171" s="45"/>
      <c r="E171" s="46" t="s">
        <v>199</v>
      </c>
      <c r="F171" s="47" t="s">
        <v>202</v>
      </c>
      <c r="G171" s="2"/>
      <c r="H171" s="3">
        <v>2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4"/>
      <c r="Y171" s="56">
        <f t="shared" si="26"/>
        <v>0.22400000000000003</v>
      </c>
      <c r="Z171" s="3">
        <f t="shared" si="27"/>
        <v>2</v>
      </c>
      <c r="AA171" s="3">
        <v>3</v>
      </c>
      <c r="AB171" s="3" t="s">
        <v>267</v>
      </c>
      <c r="AC171" s="3" t="s">
        <v>271</v>
      </c>
      <c r="AD171" s="3">
        <v>3.5</v>
      </c>
      <c r="AE171" s="3">
        <v>50</v>
      </c>
      <c r="AF171" s="3">
        <v>8.5</v>
      </c>
      <c r="AG171" s="3">
        <v>1</v>
      </c>
      <c r="AH171" s="3">
        <v>5</v>
      </c>
      <c r="AI171" s="3"/>
      <c r="AJ171" s="3"/>
      <c r="AK171" s="3">
        <v>15</v>
      </c>
      <c r="AL171" s="3">
        <v>2</v>
      </c>
      <c r="AM171" s="3">
        <v>1</v>
      </c>
      <c r="AN171" s="3" t="s">
        <v>409</v>
      </c>
      <c r="AO171" s="3">
        <v>2</v>
      </c>
      <c r="AP171" s="3" t="s">
        <v>272</v>
      </c>
      <c r="AQ171" s="3" t="s">
        <v>273</v>
      </c>
      <c r="AR171" s="3" t="s">
        <v>269</v>
      </c>
      <c r="AS171" s="65" t="s">
        <v>362</v>
      </c>
      <c r="AT171" s="66"/>
      <c r="AU171" s="2" t="s">
        <v>327</v>
      </c>
      <c r="AV171" s="46"/>
      <c r="AW171" s="46"/>
      <c r="AX171" s="3">
        <f t="shared" si="28"/>
        <v>-4</v>
      </c>
      <c r="AY171" s="3">
        <v>158</v>
      </c>
      <c r="AZ171" s="46" t="s">
        <v>335</v>
      </c>
      <c r="BA171" s="4">
        <v>25.6</v>
      </c>
      <c r="BB171" s="4">
        <v>25.6</v>
      </c>
      <c r="BC171" s="38">
        <f t="shared" si="29"/>
        <v>5.1200000000000002E-2</v>
      </c>
    </row>
    <row r="172" spans="1:55" ht="24" x14ac:dyDescent="0.25">
      <c r="A172" s="54">
        <f t="shared" si="25"/>
        <v>156</v>
      </c>
      <c r="B172" s="55">
        <v>56</v>
      </c>
      <c r="C172" s="45" t="s">
        <v>203</v>
      </c>
      <c r="D172" s="45" t="s">
        <v>309</v>
      </c>
      <c r="E172" s="46" t="s">
        <v>204</v>
      </c>
      <c r="F172" s="47" t="s">
        <v>205</v>
      </c>
      <c r="G172" s="2"/>
      <c r="H172" s="3">
        <v>4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4"/>
      <c r="Y172" s="56">
        <f t="shared" si="26"/>
        <v>0.44800000000000006</v>
      </c>
      <c r="Z172" s="3">
        <f t="shared" si="27"/>
        <v>4</v>
      </c>
      <c r="AA172" s="3">
        <v>5</v>
      </c>
      <c r="AB172" s="3" t="s">
        <v>267</v>
      </c>
      <c r="AC172" s="3" t="s">
        <v>268</v>
      </c>
      <c r="AD172" s="3">
        <v>5</v>
      </c>
      <c r="AE172" s="3">
        <v>50</v>
      </c>
      <c r="AF172" s="3">
        <v>8</v>
      </c>
      <c r="AG172" s="3">
        <v>0.5</v>
      </c>
      <c r="AH172" s="3">
        <v>4</v>
      </c>
      <c r="AI172" s="3">
        <v>1</v>
      </c>
      <c r="AJ172" s="3"/>
      <c r="AK172" s="3">
        <v>30</v>
      </c>
      <c r="AL172" s="3">
        <v>1</v>
      </c>
      <c r="AM172" s="3">
        <v>1</v>
      </c>
      <c r="AN172" s="3" t="s">
        <v>409</v>
      </c>
      <c r="AO172" s="3">
        <v>3</v>
      </c>
      <c r="AP172" s="3" t="s">
        <v>304</v>
      </c>
      <c r="AQ172" s="3" t="s">
        <v>278</v>
      </c>
      <c r="AR172" s="3" t="s">
        <v>269</v>
      </c>
      <c r="AS172" s="65" t="s">
        <v>362</v>
      </c>
      <c r="AT172" s="66"/>
      <c r="AU172" s="2" t="s">
        <v>326</v>
      </c>
      <c r="AV172" s="46"/>
      <c r="AW172" s="46"/>
      <c r="AX172" s="3">
        <f t="shared" si="28"/>
        <v>-3.5</v>
      </c>
      <c r="AY172" s="3">
        <v>159</v>
      </c>
      <c r="AZ172" s="46" t="s">
        <v>353</v>
      </c>
      <c r="BA172" s="4">
        <v>32.1</v>
      </c>
      <c r="BB172" s="4">
        <v>32.1</v>
      </c>
      <c r="BC172" s="38">
        <f t="shared" si="29"/>
        <v>0.12840000000000001</v>
      </c>
    </row>
    <row r="173" spans="1:55" ht="24" x14ac:dyDescent="0.25">
      <c r="A173" s="54">
        <f t="shared" si="25"/>
        <v>157</v>
      </c>
      <c r="B173" s="55">
        <v>56</v>
      </c>
      <c r="C173" s="45" t="s">
        <v>203</v>
      </c>
      <c r="D173" s="45" t="s">
        <v>309</v>
      </c>
      <c r="E173" s="46" t="s">
        <v>204</v>
      </c>
      <c r="F173" s="47" t="s">
        <v>205</v>
      </c>
      <c r="G173" s="2"/>
      <c r="H173" s="3">
        <v>2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4"/>
      <c r="Y173" s="56">
        <f t="shared" si="26"/>
        <v>0.22400000000000003</v>
      </c>
      <c r="Z173" s="3">
        <f t="shared" si="27"/>
        <v>2</v>
      </c>
      <c r="AA173" s="3">
        <v>0</v>
      </c>
      <c r="AB173" s="3" t="s">
        <v>267</v>
      </c>
      <c r="AC173" s="3" t="s">
        <v>268</v>
      </c>
      <c r="AD173" s="3">
        <v>5</v>
      </c>
      <c r="AE173" s="3">
        <v>70</v>
      </c>
      <c r="AF173" s="3">
        <v>8.5</v>
      </c>
      <c r="AG173" s="3">
        <v>1</v>
      </c>
      <c r="AH173" s="3">
        <v>3</v>
      </c>
      <c r="AI173" s="3">
        <v>1</v>
      </c>
      <c r="AJ173" s="3"/>
      <c r="AK173" s="3">
        <v>15</v>
      </c>
      <c r="AL173" s="3">
        <v>2</v>
      </c>
      <c r="AM173" s="3">
        <v>1</v>
      </c>
      <c r="AN173" s="3" t="s">
        <v>409</v>
      </c>
      <c r="AO173" s="3">
        <v>2</v>
      </c>
      <c r="AP173" s="3" t="s">
        <v>272</v>
      </c>
      <c r="AQ173" s="3" t="s">
        <v>270</v>
      </c>
      <c r="AR173" s="3" t="s">
        <v>274</v>
      </c>
      <c r="AS173" s="65" t="s">
        <v>362</v>
      </c>
      <c r="AT173" s="66"/>
      <c r="AU173" s="2" t="s">
        <v>326</v>
      </c>
      <c r="AV173" s="46" t="s">
        <v>328</v>
      </c>
      <c r="AW173" s="46"/>
      <c r="AX173" s="3">
        <f t="shared" si="28"/>
        <v>-2</v>
      </c>
      <c r="AY173" s="3">
        <v>160</v>
      </c>
      <c r="AZ173" s="46" t="s">
        <v>333</v>
      </c>
      <c r="BA173" s="4">
        <v>46</v>
      </c>
      <c r="BB173" s="4">
        <v>46</v>
      </c>
      <c r="BC173" s="38">
        <f t="shared" si="29"/>
        <v>9.1999999999999998E-2</v>
      </c>
    </row>
    <row r="174" spans="1:55" ht="24" x14ac:dyDescent="0.25">
      <c r="A174" s="54">
        <f t="shared" si="25"/>
        <v>158</v>
      </c>
      <c r="B174" s="55">
        <v>56</v>
      </c>
      <c r="C174" s="45" t="s">
        <v>203</v>
      </c>
      <c r="D174" s="45" t="s">
        <v>308</v>
      </c>
      <c r="E174" s="46" t="s">
        <v>204</v>
      </c>
      <c r="F174" s="47" t="s">
        <v>206</v>
      </c>
      <c r="G174" s="2"/>
      <c r="H174" s="3">
        <v>8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4"/>
      <c r="Y174" s="56">
        <f t="shared" si="26"/>
        <v>0.89600000000000013</v>
      </c>
      <c r="Z174" s="3">
        <f t="shared" si="27"/>
        <v>8</v>
      </c>
      <c r="AA174" s="3">
        <v>0</v>
      </c>
      <c r="AB174" s="3" t="s">
        <v>267</v>
      </c>
      <c r="AC174" s="3" t="s">
        <v>268</v>
      </c>
      <c r="AD174" s="3">
        <v>3.5</v>
      </c>
      <c r="AE174" s="3">
        <v>70</v>
      </c>
      <c r="AF174" s="3">
        <v>8</v>
      </c>
      <c r="AG174" s="3">
        <v>1</v>
      </c>
      <c r="AH174" s="3">
        <v>2</v>
      </c>
      <c r="AI174" s="3"/>
      <c r="AJ174" s="3"/>
      <c r="AK174" s="3">
        <v>5</v>
      </c>
      <c r="AL174" s="3">
        <v>2</v>
      </c>
      <c r="AM174" s="3">
        <v>1</v>
      </c>
      <c r="AN174" s="3" t="s">
        <v>409</v>
      </c>
      <c r="AO174" s="3">
        <v>1</v>
      </c>
      <c r="AP174" s="3" t="s">
        <v>280</v>
      </c>
      <c r="AQ174" s="3" t="s">
        <v>277</v>
      </c>
      <c r="AR174" s="3" t="s">
        <v>269</v>
      </c>
      <c r="AS174" s="65" t="s">
        <v>362</v>
      </c>
      <c r="AT174" s="66"/>
      <c r="AU174" s="2" t="s">
        <v>326</v>
      </c>
      <c r="AV174" s="46" t="s">
        <v>328</v>
      </c>
      <c r="AW174" s="46"/>
      <c r="AX174" s="3">
        <f t="shared" si="28"/>
        <v>-1</v>
      </c>
      <c r="AY174" s="3">
        <v>161</v>
      </c>
      <c r="AZ174" s="46" t="s">
        <v>333</v>
      </c>
      <c r="BA174" s="4">
        <v>46</v>
      </c>
      <c r="BB174" s="4">
        <v>46</v>
      </c>
      <c r="BC174" s="38">
        <f t="shared" si="29"/>
        <v>0.36799999999999999</v>
      </c>
    </row>
    <row r="175" spans="1:55" ht="24" x14ac:dyDescent="0.25">
      <c r="A175" s="54">
        <f t="shared" si="25"/>
        <v>159</v>
      </c>
      <c r="B175" s="55">
        <v>56</v>
      </c>
      <c r="C175" s="45" t="s">
        <v>203</v>
      </c>
      <c r="D175" s="45" t="s">
        <v>309</v>
      </c>
      <c r="E175" s="46" t="s">
        <v>207</v>
      </c>
      <c r="F175" s="47" t="s">
        <v>208</v>
      </c>
      <c r="G175" s="2"/>
      <c r="H175" s="3">
        <v>2</v>
      </c>
      <c r="I175" s="3">
        <v>1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4"/>
      <c r="Y175" s="56">
        <f t="shared" si="26"/>
        <v>0.39200000000000007</v>
      </c>
      <c r="Z175" s="3">
        <f t="shared" si="27"/>
        <v>3</v>
      </c>
      <c r="AA175" s="3">
        <v>0</v>
      </c>
      <c r="AB175" s="3" t="s">
        <v>267</v>
      </c>
      <c r="AC175" s="3" t="s">
        <v>268</v>
      </c>
      <c r="AD175" s="3">
        <v>5</v>
      </c>
      <c r="AE175" s="3">
        <v>50</v>
      </c>
      <c r="AF175" s="3">
        <v>9</v>
      </c>
      <c r="AG175" s="3">
        <v>1</v>
      </c>
      <c r="AH175" s="3">
        <v>6.5</v>
      </c>
      <c r="AI175" s="3">
        <v>1</v>
      </c>
      <c r="AJ175" s="3"/>
      <c r="AK175" s="3">
        <v>15</v>
      </c>
      <c r="AL175" s="3">
        <v>2</v>
      </c>
      <c r="AM175" s="3">
        <v>1</v>
      </c>
      <c r="AN175" s="3" t="s">
        <v>409</v>
      </c>
      <c r="AO175" s="3">
        <v>1</v>
      </c>
      <c r="AP175" s="3" t="s">
        <v>287</v>
      </c>
      <c r="AQ175" s="3" t="s">
        <v>302</v>
      </c>
      <c r="AR175" s="3" t="s">
        <v>269</v>
      </c>
      <c r="AS175" s="65" t="s">
        <v>362</v>
      </c>
      <c r="AT175" s="66"/>
      <c r="AU175" s="2" t="s">
        <v>326</v>
      </c>
      <c r="AV175" s="46"/>
      <c r="AW175" s="46"/>
      <c r="AX175" s="3">
        <f t="shared" si="28"/>
        <v>-5.5</v>
      </c>
      <c r="AY175" s="3">
        <v>162</v>
      </c>
      <c r="AZ175" s="46" t="s">
        <v>330</v>
      </c>
      <c r="BA175" s="4">
        <v>38.799999999999997</v>
      </c>
      <c r="BB175" s="4">
        <v>38.799999999999997</v>
      </c>
      <c r="BC175" s="38">
        <f t="shared" si="29"/>
        <v>0.11639999999999999</v>
      </c>
    </row>
    <row r="176" spans="1:55" ht="24" x14ac:dyDescent="0.25">
      <c r="A176" s="54">
        <f t="shared" si="25"/>
        <v>160</v>
      </c>
      <c r="B176" s="55">
        <v>57</v>
      </c>
      <c r="C176" s="45" t="s">
        <v>224</v>
      </c>
      <c r="D176" s="45"/>
      <c r="E176" s="46" t="s">
        <v>225</v>
      </c>
      <c r="F176" s="47" t="s">
        <v>226</v>
      </c>
      <c r="G176" s="2"/>
      <c r="H176" s="3"/>
      <c r="I176" s="3">
        <v>11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4"/>
      <c r="Y176" s="56">
        <f t="shared" si="26"/>
        <v>1.8480000000000003</v>
      </c>
      <c r="Z176" s="3">
        <f t="shared" si="27"/>
        <v>11</v>
      </c>
      <c r="AA176" s="3">
        <v>9</v>
      </c>
      <c r="AB176" s="3" t="s">
        <v>283</v>
      </c>
      <c r="AC176" s="3" t="s">
        <v>268</v>
      </c>
      <c r="AD176" s="3">
        <v>5.5</v>
      </c>
      <c r="AE176" s="3">
        <v>45</v>
      </c>
      <c r="AF176" s="3">
        <v>9</v>
      </c>
      <c r="AG176" s="3">
        <v>1</v>
      </c>
      <c r="AH176" s="3">
        <v>2</v>
      </c>
      <c r="AI176" s="3">
        <v>1</v>
      </c>
      <c r="AJ176" s="3"/>
      <c r="AK176" s="3">
        <v>20</v>
      </c>
      <c r="AL176" s="3">
        <v>1</v>
      </c>
      <c r="AM176" s="3">
        <v>1</v>
      </c>
      <c r="AN176" s="3" t="s">
        <v>409</v>
      </c>
      <c r="AO176" s="3">
        <v>2</v>
      </c>
      <c r="AP176" s="3" t="s">
        <v>279</v>
      </c>
      <c r="AQ176" s="3" t="s">
        <v>270</v>
      </c>
      <c r="AR176" s="3" t="s">
        <v>269</v>
      </c>
      <c r="AS176" s="65" t="s">
        <v>362</v>
      </c>
      <c r="AT176" s="66"/>
      <c r="AU176" s="2" t="s">
        <v>325</v>
      </c>
      <c r="AV176" s="46"/>
      <c r="AW176" s="46"/>
      <c r="AX176" s="3">
        <f t="shared" si="28"/>
        <v>-1</v>
      </c>
      <c r="AY176" s="3">
        <v>163</v>
      </c>
      <c r="AZ176" s="46" t="s">
        <v>359</v>
      </c>
      <c r="BA176" s="4">
        <v>46</v>
      </c>
      <c r="BB176" s="4">
        <v>46</v>
      </c>
      <c r="BC176" s="38">
        <f t="shared" si="29"/>
        <v>0.50600000000000001</v>
      </c>
    </row>
    <row r="177" spans="1:55" ht="24" x14ac:dyDescent="0.25">
      <c r="A177" s="54">
        <f t="shared" si="25"/>
        <v>161</v>
      </c>
      <c r="B177" s="55">
        <v>57</v>
      </c>
      <c r="C177" s="45" t="s">
        <v>224</v>
      </c>
      <c r="D177" s="45"/>
      <c r="E177" s="46" t="s">
        <v>225</v>
      </c>
      <c r="F177" s="47" t="s">
        <v>226</v>
      </c>
      <c r="G177" s="2">
        <v>1</v>
      </c>
      <c r="H177" s="3">
        <v>5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4"/>
      <c r="Y177" s="56">
        <f t="shared" si="26"/>
        <v>0.63840000000000008</v>
      </c>
      <c r="Z177" s="3">
        <f t="shared" si="27"/>
        <v>6</v>
      </c>
      <c r="AA177" s="3">
        <v>3</v>
      </c>
      <c r="AB177" s="3" t="s">
        <v>267</v>
      </c>
      <c r="AC177" s="3" t="s">
        <v>268</v>
      </c>
      <c r="AD177" s="3">
        <v>5</v>
      </c>
      <c r="AE177" s="3">
        <v>45</v>
      </c>
      <c r="AF177" s="3">
        <v>9</v>
      </c>
      <c r="AG177" s="3">
        <v>1</v>
      </c>
      <c r="AH177" s="3">
        <v>2</v>
      </c>
      <c r="AI177" s="3">
        <v>1</v>
      </c>
      <c r="AJ177" s="3"/>
      <c r="AK177" s="3">
        <v>15</v>
      </c>
      <c r="AL177" s="3">
        <v>2</v>
      </c>
      <c r="AM177" s="3">
        <v>1</v>
      </c>
      <c r="AN177" s="3" t="s">
        <v>409</v>
      </c>
      <c r="AO177" s="3">
        <v>2</v>
      </c>
      <c r="AP177" s="3" t="s">
        <v>310</v>
      </c>
      <c r="AQ177" s="3" t="s">
        <v>275</v>
      </c>
      <c r="AR177" s="3" t="s">
        <v>269</v>
      </c>
      <c r="AS177" s="65" t="s">
        <v>362</v>
      </c>
      <c r="AT177" s="66"/>
      <c r="AU177" s="2" t="s">
        <v>326</v>
      </c>
      <c r="AV177" s="46"/>
      <c r="AW177" s="46"/>
      <c r="AX177" s="3">
        <f t="shared" si="28"/>
        <v>-1</v>
      </c>
      <c r="AY177" s="3">
        <v>164</v>
      </c>
      <c r="AZ177" s="46" t="s">
        <v>329</v>
      </c>
      <c r="BA177" s="4">
        <v>22.4</v>
      </c>
      <c r="BB177" s="4">
        <v>22.4</v>
      </c>
      <c r="BC177" s="38">
        <f t="shared" si="29"/>
        <v>0.13439999999999996</v>
      </c>
    </row>
    <row r="178" spans="1:55" ht="24" x14ac:dyDescent="0.25">
      <c r="A178" s="54">
        <f t="shared" si="25"/>
        <v>162</v>
      </c>
      <c r="B178" s="55">
        <v>57</v>
      </c>
      <c r="C178" s="45" t="s">
        <v>224</v>
      </c>
      <c r="D178" s="64" t="s">
        <v>307</v>
      </c>
      <c r="E178" s="46" t="s">
        <v>305</v>
      </c>
      <c r="F178" s="47" t="s">
        <v>306</v>
      </c>
      <c r="G178" s="2"/>
      <c r="H178" s="3"/>
      <c r="I178" s="3"/>
      <c r="J178" s="3"/>
      <c r="K178" s="3"/>
      <c r="L178" s="3"/>
      <c r="M178" s="3">
        <v>24</v>
      </c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4"/>
      <c r="Y178" s="56">
        <f t="shared" si="26"/>
        <v>1.3440000000000001</v>
      </c>
      <c r="Z178" s="3">
        <f t="shared" si="27"/>
        <v>24</v>
      </c>
      <c r="AA178" s="3">
        <v>0</v>
      </c>
      <c r="AB178" s="3" t="s">
        <v>267</v>
      </c>
      <c r="AC178" s="3" t="s">
        <v>268</v>
      </c>
      <c r="AD178" s="3">
        <v>5</v>
      </c>
      <c r="AE178" s="3">
        <v>35</v>
      </c>
      <c r="AF178" s="3">
        <v>9</v>
      </c>
      <c r="AG178" s="3">
        <v>1</v>
      </c>
      <c r="AH178" s="3">
        <v>2</v>
      </c>
      <c r="AI178" s="3">
        <v>1</v>
      </c>
      <c r="AJ178" s="3"/>
      <c r="AK178" s="3">
        <v>10</v>
      </c>
      <c r="AL178" s="3">
        <v>2</v>
      </c>
      <c r="AM178" s="3">
        <v>2</v>
      </c>
      <c r="AN178" s="3" t="s">
        <v>409</v>
      </c>
      <c r="AO178" s="3">
        <v>1</v>
      </c>
      <c r="AP178" s="3" t="s">
        <v>280</v>
      </c>
      <c r="AQ178" s="3" t="s">
        <v>277</v>
      </c>
      <c r="AR178" s="3" t="s">
        <v>274</v>
      </c>
      <c r="AS178" s="65" t="s">
        <v>362</v>
      </c>
      <c r="AT178" s="66"/>
      <c r="AU178" s="2" t="s">
        <v>326</v>
      </c>
      <c r="AV178" s="46"/>
      <c r="AW178" s="46"/>
      <c r="AX178" s="3">
        <f t="shared" si="28"/>
        <v>-1</v>
      </c>
      <c r="AY178" s="3">
        <v>165</v>
      </c>
      <c r="AZ178" s="46" t="s">
        <v>340</v>
      </c>
      <c r="BA178" s="4" t="s">
        <v>366</v>
      </c>
      <c r="BB178" s="4" t="s">
        <v>366</v>
      </c>
      <c r="BC178" s="38">
        <f t="shared" si="29"/>
        <v>1.3440000000000001</v>
      </c>
    </row>
    <row r="179" spans="1:55" ht="24" x14ac:dyDescent="0.25">
      <c r="A179" s="54">
        <f t="shared" si="25"/>
        <v>163</v>
      </c>
      <c r="B179" s="55">
        <v>58</v>
      </c>
      <c r="C179" s="45" t="s">
        <v>209</v>
      </c>
      <c r="D179" s="45"/>
      <c r="E179" s="46" t="s">
        <v>210</v>
      </c>
      <c r="F179" s="47" t="s">
        <v>211</v>
      </c>
      <c r="G179" s="2"/>
      <c r="H179" s="3">
        <v>7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4"/>
      <c r="Y179" s="56">
        <f t="shared" si="26"/>
        <v>0.78400000000000014</v>
      </c>
      <c r="Z179" s="3">
        <f t="shared" si="27"/>
        <v>7</v>
      </c>
      <c r="AA179" s="3">
        <v>6</v>
      </c>
      <c r="AB179" s="3" t="s">
        <v>267</v>
      </c>
      <c r="AC179" s="3" t="s">
        <v>268</v>
      </c>
      <c r="AD179" s="3">
        <v>3.5</v>
      </c>
      <c r="AE179" s="3">
        <v>45</v>
      </c>
      <c r="AF179" s="3">
        <v>8.5</v>
      </c>
      <c r="AG179" s="3">
        <v>1</v>
      </c>
      <c r="AH179" s="3">
        <v>2</v>
      </c>
      <c r="AI179" s="3"/>
      <c r="AJ179" s="3"/>
      <c r="AK179" s="3">
        <v>15</v>
      </c>
      <c r="AL179" s="3">
        <v>2</v>
      </c>
      <c r="AM179" s="3">
        <v>1</v>
      </c>
      <c r="AN179" s="3" t="s">
        <v>409</v>
      </c>
      <c r="AO179" s="3">
        <v>2</v>
      </c>
      <c r="AP179" s="3" t="s">
        <v>279</v>
      </c>
      <c r="AQ179" s="3" t="s">
        <v>270</v>
      </c>
      <c r="AR179" s="3" t="s">
        <v>269</v>
      </c>
      <c r="AS179" s="65" t="s">
        <v>362</v>
      </c>
      <c r="AT179" s="66"/>
      <c r="AU179" s="2" t="s">
        <v>326</v>
      </c>
      <c r="AV179" s="46"/>
      <c r="AW179" s="46"/>
      <c r="AX179" s="3">
        <f t="shared" si="28"/>
        <v>-1</v>
      </c>
      <c r="AY179" s="3">
        <v>166</v>
      </c>
      <c r="AZ179" s="46" t="s">
        <v>337</v>
      </c>
      <c r="BA179" s="4">
        <v>22.4</v>
      </c>
      <c r="BB179" s="4">
        <v>22.4</v>
      </c>
      <c r="BC179" s="38">
        <f t="shared" si="29"/>
        <v>0.15679999999999999</v>
      </c>
    </row>
    <row r="180" spans="1:55" ht="24" x14ac:dyDescent="0.25">
      <c r="A180" s="54">
        <f t="shared" si="25"/>
        <v>164</v>
      </c>
      <c r="B180" s="55">
        <v>58</v>
      </c>
      <c r="C180" s="45" t="s">
        <v>209</v>
      </c>
      <c r="D180" s="45"/>
      <c r="E180" s="46" t="s">
        <v>210</v>
      </c>
      <c r="F180" s="47" t="s">
        <v>212</v>
      </c>
      <c r="G180" s="2"/>
      <c r="H180" s="3">
        <v>6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4"/>
      <c r="Y180" s="56">
        <f t="shared" si="26"/>
        <v>0.67200000000000015</v>
      </c>
      <c r="Z180" s="3">
        <f t="shared" si="27"/>
        <v>6</v>
      </c>
      <c r="AA180" s="3">
        <v>7</v>
      </c>
      <c r="AB180" s="3" t="s">
        <v>267</v>
      </c>
      <c r="AC180" s="3" t="s">
        <v>268</v>
      </c>
      <c r="AD180" s="3">
        <v>3.5</v>
      </c>
      <c r="AE180" s="3">
        <v>45</v>
      </c>
      <c r="AF180" s="3">
        <v>8.5</v>
      </c>
      <c r="AG180" s="3">
        <v>1</v>
      </c>
      <c r="AH180" s="3">
        <v>4</v>
      </c>
      <c r="AI180" s="3"/>
      <c r="AJ180" s="3"/>
      <c r="AK180" s="3">
        <v>15</v>
      </c>
      <c r="AL180" s="3">
        <v>2</v>
      </c>
      <c r="AM180" s="3">
        <v>1</v>
      </c>
      <c r="AN180" s="3" t="s">
        <v>409</v>
      </c>
      <c r="AO180" s="3">
        <v>2</v>
      </c>
      <c r="AP180" s="3" t="s">
        <v>279</v>
      </c>
      <c r="AQ180" s="3" t="s">
        <v>270</v>
      </c>
      <c r="AR180" s="3" t="s">
        <v>269</v>
      </c>
      <c r="AS180" s="65" t="s">
        <v>362</v>
      </c>
      <c r="AT180" s="66"/>
      <c r="AU180" s="2" t="s">
        <v>326</v>
      </c>
      <c r="AV180" s="46"/>
      <c r="AW180" s="46"/>
      <c r="AX180" s="3">
        <f t="shared" si="28"/>
        <v>-3</v>
      </c>
      <c r="AY180" s="3">
        <v>167</v>
      </c>
      <c r="AZ180" s="46" t="s">
        <v>331</v>
      </c>
      <c r="BA180" s="4">
        <v>22.4</v>
      </c>
      <c r="BB180" s="4">
        <v>22.4</v>
      </c>
      <c r="BC180" s="38">
        <f t="shared" si="29"/>
        <v>0.13439999999999996</v>
      </c>
    </row>
    <row r="181" spans="1:55" ht="24" x14ac:dyDescent="0.25">
      <c r="A181" s="54">
        <f t="shared" si="25"/>
        <v>165</v>
      </c>
      <c r="B181" s="55">
        <v>58</v>
      </c>
      <c r="C181" s="45" t="s">
        <v>209</v>
      </c>
      <c r="D181" s="45"/>
      <c r="E181" s="46" t="s">
        <v>213</v>
      </c>
      <c r="F181" s="47" t="s">
        <v>214</v>
      </c>
      <c r="G181" s="2"/>
      <c r="H181" s="3">
        <v>5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4"/>
      <c r="Y181" s="56">
        <f t="shared" si="26"/>
        <v>0.56000000000000005</v>
      </c>
      <c r="Z181" s="3">
        <f t="shared" si="27"/>
        <v>5</v>
      </c>
      <c r="AA181" s="3">
        <v>4</v>
      </c>
      <c r="AB181" s="3" t="s">
        <v>267</v>
      </c>
      <c r="AC181" s="3" t="s">
        <v>268</v>
      </c>
      <c r="AD181" s="3">
        <v>3.5</v>
      </c>
      <c r="AE181" s="3">
        <v>50</v>
      </c>
      <c r="AF181" s="3">
        <v>8</v>
      </c>
      <c r="AG181" s="3">
        <v>0.5</v>
      </c>
      <c r="AH181" s="3">
        <v>6</v>
      </c>
      <c r="AI181" s="3"/>
      <c r="AJ181" s="3"/>
      <c r="AK181" s="3">
        <v>20</v>
      </c>
      <c r="AL181" s="3">
        <v>1</v>
      </c>
      <c r="AM181" s="3">
        <v>1</v>
      </c>
      <c r="AN181" s="3" t="s">
        <v>409</v>
      </c>
      <c r="AO181" s="3">
        <v>3</v>
      </c>
      <c r="AP181" s="3" t="s">
        <v>279</v>
      </c>
      <c r="AQ181" s="3" t="s">
        <v>278</v>
      </c>
      <c r="AR181" s="3" t="s">
        <v>269</v>
      </c>
      <c r="AS181" s="65" t="s">
        <v>362</v>
      </c>
      <c r="AT181" s="66"/>
      <c r="AU181" s="2" t="s">
        <v>326</v>
      </c>
      <c r="AV181" s="46"/>
      <c r="AW181" s="46"/>
      <c r="AX181" s="3">
        <f t="shared" si="28"/>
        <v>-5.5</v>
      </c>
      <c r="AY181" s="3">
        <v>168</v>
      </c>
      <c r="AZ181" s="46" t="s">
        <v>330</v>
      </c>
      <c r="BA181" s="4">
        <v>38.799999999999997</v>
      </c>
      <c r="BB181" s="4">
        <v>38.799999999999997</v>
      </c>
      <c r="BC181" s="38">
        <f t="shared" si="29"/>
        <v>0.19400000000000001</v>
      </c>
    </row>
    <row r="182" spans="1:55" ht="24" x14ac:dyDescent="0.25">
      <c r="A182" s="54">
        <f t="shared" si="25"/>
        <v>166</v>
      </c>
      <c r="B182" s="55">
        <v>58</v>
      </c>
      <c r="C182" s="45" t="s">
        <v>209</v>
      </c>
      <c r="D182" s="45"/>
      <c r="E182" s="46" t="s">
        <v>213</v>
      </c>
      <c r="F182" s="47" t="s">
        <v>215</v>
      </c>
      <c r="G182" s="2"/>
      <c r="H182" s="3">
        <v>3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4"/>
      <c r="Y182" s="56">
        <f t="shared" si="26"/>
        <v>0.33600000000000008</v>
      </c>
      <c r="Z182" s="3">
        <f t="shared" si="27"/>
        <v>3</v>
      </c>
      <c r="AA182" s="3">
        <v>1</v>
      </c>
      <c r="AB182" s="3" t="s">
        <v>267</v>
      </c>
      <c r="AC182" s="3" t="s">
        <v>271</v>
      </c>
      <c r="AD182" s="3">
        <v>3.5</v>
      </c>
      <c r="AE182" s="3">
        <v>50</v>
      </c>
      <c r="AF182" s="3">
        <v>8.5</v>
      </c>
      <c r="AG182" s="3">
        <v>0.5</v>
      </c>
      <c r="AH182" s="3">
        <v>3</v>
      </c>
      <c r="AI182" s="3"/>
      <c r="AJ182" s="3"/>
      <c r="AK182" s="3">
        <v>20</v>
      </c>
      <c r="AL182" s="3">
        <v>1</v>
      </c>
      <c r="AM182" s="3">
        <v>1</v>
      </c>
      <c r="AN182" s="3" t="s">
        <v>409</v>
      </c>
      <c r="AO182" s="3">
        <v>2</v>
      </c>
      <c r="AP182" s="3" t="s">
        <v>272</v>
      </c>
      <c r="AQ182" s="3" t="s">
        <v>270</v>
      </c>
      <c r="AR182" s="3" t="s">
        <v>269</v>
      </c>
      <c r="AS182" s="65" t="s">
        <v>362</v>
      </c>
      <c r="AT182" s="66"/>
      <c r="AU182" s="2" t="s">
        <v>327</v>
      </c>
      <c r="AV182" s="46"/>
      <c r="AW182" s="46"/>
      <c r="AX182" s="3">
        <f t="shared" si="28"/>
        <v>-2.5</v>
      </c>
      <c r="AY182" s="3">
        <v>169</v>
      </c>
      <c r="AZ182" s="46" t="s">
        <v>331</v>
      </c>
      <c r="BA182" s="4">
        <v>22.4</v>
      </c>
      <c r="BB182" s="4">
        <v>22.4</v>
      </c>
      <c r="BC182" s="38">
        <f t="shared" si="29"/>
        <v>6.7199999999999982E-2</v>
      </c>
    </row>
    <row r="183" spans="1:55" ht="24" x14ac:dyDescent="0.25">
      <c r="A183" s="54">
        <f t="shared" si="25"/>
        <v>167</v>
      </c>
      <c r="B183" s="55">
        <v>58</v>
      </c>
      <c r="C183" s="45" t="s">
        <v>209</v>
      </c>
      <c r="D183" s="45"/>
      <c r="E183" s="46" t="s">
        <v>213</v>
      </c>
      <c r="F183" s="47" t="s">
        <v>216</v>
      </c>
      <c r="G183" s="2"/>
      <c r="H183" s="3">
        <v>2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4"/>
      <c r="Y183" s="56">
        <f t="shared" si="26"/>
        <v>0.22400000000000003</v>
      </c>
      <c r="Z183" s="3">
        <f t="shared" si="27"/>
        <v>2</v>
      </c>
      <c r="AA183" s="3">
        <v>0</v>
      </c>
      <c r="AB183" s="3" t="s">
        <v>267</v>
      </c>
      <c r="AC183" s="3" t="s">
        <v>271</v>
      </c>
      <c r="AD183" s="3">
        <v>3.5</v>
      </c>
      <c r="AE183" s="3">
        <v>50</v>
      </c>
      <c r="AF183" s="3">
        <v>8</v>
      </c>
      <c r="AG183" s="3">
        <v>0.5</v>
      </c>
      <c r="AH183" s="3">
        <v>10</v>
      </c>
      <c r="AI183" s="3"/>
      <c r="AJ183" s="3"/>
      <c r="AK183" s="3">
        <v>20</v>
      </c>
      <c r="AL183" s="3">
        <v>1</v>
      </c>
      <c r="AM183" s="3">
        <v>1</v>
      </c>
      <c r="AN183" s="3" t="s">
        <v>409</v>
      </c>
      <c r="AO183" s="3">
        <v>3</v>
      </c>
      <c r="AP183" s="3" t="s">
        <v>272</v>
      </c>
      <c r="AQ183" s="3" t="s">
        <v>270</v>
      </c>
      <c r="AR183" s="3" t="s">
        <v>269</v>
      </c>
      <c r="AS183" s="65" t="s">
        <v>362</v>
      </c>
      <c r="AT183" s="66"/>
      <c r="AU183" s="2" t="s">
        <v>327</v>
      </c>
      <c r="AV183" s="46"/>
      <c r="AW183" s="46"/>
      <c r="AX183" s="3">
        <f t="shared" si="28"/>
        <v>-9.5</v>
      </c>
      <c r="AY183" s="3">
        <v>170</v>
      </c>
      <c r="AZ183" s="46" t="s">
        <v>339</v>
      </c>
      <c r="BA183" s="4">
        <v>56.5</v>
      </c>
      <c r="BB183" s="4">
        <v>56.5</v>
      </c>
      <c r="BC183" s="38">
        <f t="shared" si="29"/>
        <v>0.113</v>
      </c>
    </row>
    <row r="184" spans="1:55" ht="15.75" thickBot="1" x14ac:dyDescent="0.3">
      <c r="A184" s="57">
        <f t="shared" si="25"/>
        <v>168</v>
      </c>
      <c r="B184" s="58">
        <v>59</v>
      </c>
      <c r="C184" s="48" t="s">
        <v>217</v>
      </c>
      <c r="D184" s="48"/>
      <c r="E184" s="49" t="s">
        <v>218</v>
      </c>
      <c r="F184" s="50" t="s">
        <v>219</v>
      </c>
      <c r="G184" s="59"/>
      <c r="H184" s="60">
        <v>3</v>
      </c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1"/>
      <c r="Y184" s="62">
        <f t="shared" si="26"/>
        <v>0.33600000000000008</v>
      </c>
      <c r="Z184" s="60">
        <f t="shared" si="27"/>
        <v>3</v>
      </c>
      <c r="AA184" s="60">
        <v>4</v>
      </c>
      <c r="AB184" s="7" t="s">
        <v>267</v>
      </c>
      <c r="AC184" s="7" t="s">
        <v>282</v>
      </c>
      <c r="AD184" s="7">
        <v>4</v>
      </c>
      <c r="AE184" s="7">
        <v>50</v>
      </c>
      <c r="AF184" s="7">
        <v>9</v>
      </c>
      <c r="AG184" s="7">
        <v>1</v>
      </c>
      <c r="AH184" s="7">
        <v>3</v>
      </c>
      <c r="AI184" s="7"/>
      <c r="AJ184" s="7"/>
      <c r="AK184" s="7">
        <v>15</v>
      </c>
      <c r="AL184" s="7">
        <v>2</v>
      </c>
      <c r="AM184" s="7">
        <v>1</v>
      </c>
      <c r="AN184" s="3" t="s">
        <v>409</v>
      </c>
      <c r="AO184" s="7">
        <v>2</v>
      </c>
      <c r="AP184" s="7" t="s">
        <v>279</v>
      </c>
      <c r="AQ184" s="7" t="s">
        <v>270</v>
      </c>
      <c r="AR184" s="7" t="s">
        <v>269</v>
      </c>
      <c r="AS184" s="75" t="s">
        <v>362</v>
      </c>
      <c r="AT184" s="66"/>
      <c r="AU184" s="6" t="s">
        <v>326</v>
      </c>
      <c r="AV184" s="49"/>
      <c r="AW184" s="49"/>
      <c r="AX184" s="7">
        <f t="shared" si="28"/>
        <v>-2</v>
      </c>
      <c r="AY184" s="7">
        <v>171</v>
      </c>
      <c r="AZ184" s="49" t="s">
        <v>329</v>
      </c>
      <c r="BA184" s="8">
        <v>22.4</v>
      </c>
      <c r="BB184" s="8">
        <v>22.4</v>
      </c>
      <c r="BC184" s="38">
        <f t="shared" si="29"/>
        <v>6.7199999999999982E-2</v>
      </c>
    </row>
    <row r="185" spans="1:55" ht="15.75" thickBot="1" x14ac:dyDescent="0.3">
      <c r="A185" s="12"/>
      <c r="B185" s="12"/>
      <c r="C185" s="12"/>
      <c r="D185" s="12"/>
      <c r="E185" s="12"/>
      <c r="F185" s="12"/>
      <c r="G185" s="63">
        <f>SUBTOTAL(9,G6:G184)</f>
        <v>46</v>
      </c>
      <c r="H185" s="63">
        <f t="shared" ref="H185:Y185" si="30">SUBTOTAL(9,H6:H184)</f>
        <v>677</v>
      </c>
      <c r="I185" s="63">
        <f t="shared" si="30"/>
        <v>74</v>
      </c>
      <c r="J185" s="63">
        <f t="shared" si="30"/>
        <v>19</v>
      </c>
      <c r="K185" s="63">
        <f t="shared" si="30"/>
        <v>32</v>
      </c>
      <c r="L185" s="63">
        <f t="shared" si="30"/>
        <v>18</v>
      </c>
      <c r="M185" s="63">
        <f t="shared" si="30"/>
        <v>130</v>
      </c>
      <c r="N185" s="63">
        <f t="shared" si="30"/>
        <v>75</v>
      </c>
      <c r="O185" s="63">
        <f t="shared" si="30"/>
        <v>12</v>
      </c>
      <c r="P185" s="63">
        <f t="shared" si="30"/>
        <v>17</v>
      </c>
      <c r="Q185" s="63">
        <f t="shared" si="30"/>
        <v>16</v>
      </c>
      <c r="R185" s="63">
        <f t="shared" si="30"/>
        <v>9</v>
      </c>
      <c r="S185" s="63">
        <f t="shared" si="30"/>
        <v>3</v>
      </c>
      <c r="T185" s="63">
        <f t="shared" si="30"/>
        <v>40</v>
      </c>
      <c r="U185" s="63">
        <f t="shared" si="30"/>
        <v>56</v>
      </c>
      <c r="V185" s="63">
        <f t="shared" si="30"/>
        <v>3</v>
      </c>
      <c r="W185" s="63">
        <f t="shared" si="30"/>
        <v>15</v>
      </c>
      <c r="X185" s="63">
        <f t="shared" si="30"/>
        <v>73</v>
      </c>
      <c r="Y185" s="63">
        <f t="shared" si="30"/>
        <v>128.62840000000003</v>
      </c>
      <c r="Z185" s="63">
        <f>SUBTOTAL(9,Z6:Z184)</f>
        <v>1315</v>
      </c>
      <c r="AA185" s="63">
        <f>SUM(AA6:AA184)</f>
        <v>546</v>
      </c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3"/>
      <c r="AN185" s="12"/>
      <c r="AO185" s="12"/>
      <c r="AP185" s="12"/>
      <c r="AQ185" s="12"/>
      <c r="AR185" s="12"/>
      <c r="AS185" s="76"/>
      <c r="AY185" s="38"/>
      <c r="BA185" s="40"/>
      <c r="BB185" s="40"/>
      <c r="BC185" s="41"/>
    </row>
    <row r="188" spans="1:55" x14ac:dyDescent="0.25">
      <c r="A188" s="78"/>
      <c r="B188" s="78"/>
    </row>
    <row r="189" spans="1:55" x14ac:dyDescent="0.25">
      <c r="A189" s="78"/>
      <c r="B189" s="78"/>
    </row>
    <row r="190" spans="1:55" x14ac:dyDescent="0.25">
      <c r="A190" s="78"/>
      <c r="B190" s="78"/>
    </row>
    <row r="191" spans="1:55" x14ac:dyDescent="0.25">
      <c r="A191" s="78"/>
      <c r="B191" s="78"/>
    </row>
    <row r="192" spans="1:55" x14ac:dyDescent="0.25">
      <c r="A192" s="78"/>
      <c r="B192" s="78"/>
    </row>
    <row r="193" spans="1:2" x14ac:dyDescent="0.25">
      <c r="A193" s="78"/>
      <c r="B193" s="78"/>
    </row>
    <row r="194" spans="1:2" x14ac:dyDescent="0.25">
      <c r="A194" s="78"/>
      <c r="B194" s="78"/>
    </row>
    <row r="195" spans="1:2" x14ac:dyDescent="0.25">
      <c r="A195" s="78"/>
      <c r="B195" s="78"/>
    </row>
    <row r="196" spans="1:2" x14ac:dyDescent="0.25">
      <c r="A196" s="78"/>
      <c r="B196" s="78"/>
    </row>
    <row r="197" spans="1:2" x14ac:dyDescent="0.25">
      <c r="A197" s="78"/>
      <c r="B197" s="78"/>
    </row>
    <row r="198" spans="1:2" x14ac:dyDescent="0.25">
      <c r="A198" s="78"/>
      <c r="B198" s="78"/>
    </row>
  </sheetData>
  <autoFilter ref="A5:BD184" xr:uid="{00000000-0009-0000-0000-000000000000}">
    <sortState xmlns:xlrd2="http://schemas.microsoft.com/office/spreadsheetml/2017/richdata2" ref="A6:BD184">
      <sortCondition ref="B5:B184"/>
    </sortState>
  </autoFilter>
  <mergeCells count="4">
    <mergeCell ref="AC4:AJ4"/>
    <mergeCell ref="G4:Y4"/>
    <mergeCell ref="AU4:BB4"/>
    <mergeCell ref="A2:BB2"/>
  </mergeCells>
  <printOptions horizontalCentered="1"/>
  <pageMargins left="0.39370078740157483" right="0.39370078740157483" top="1.1811023622047245" bottom="0.59055118110236227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126"/>
  <sheetViews>
    <sheetView view="pageBreakPreview" zoomScaleNormal="90" zoomScaleSheetLayoutView="100" workbookViewId="0">
      <pane ySplit="6" topLeftCell="A102" activePane="bottomLeft" state="frozen"/>
      <selection pane="bottomLeft" activeCell="A2" sqref="A2:AA2"/>
    </sheetView>
  </sheetViews>
  <sheetFormatPr defaultRowHeight="15" x14ac:dyDescent="0.25"/>
  <cols>
    <col min="1" max="2" width="4.28515625" style="17" customWidth="1"/>
    <col min="3" max="3" width="10.42578125" style="17" bestFit="1" customWidth="1"/>
    <col min="4" max="4" width="11.7109375" style="1" bestFit="1" customWidth="1"/>
    <col min="5" max="6" width="24.28515625" style="1" customWidth="1"/>
    <col min="7" max="26" width="4.28515625" style="1" customWidth="1"/>
    <col min="27" max="27" width="5.42578125" style="1" customWidth="1"/>
    <col min="28" max="16384" width="9.140625" style="1"/>
  </cols>
  <sheetData>
    <row r="1" spans="1:52" ht="18" customHeight="1" x14ac:dyDescent="0.25">
      <c r="A1" s="18"/>
    </row>
    <row r="2" spans="1:52" ht="18" customHeight="1" x14ac:dyDescent="0.25">
      <c r="A2" s="132" t="s">
        <v>389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</row>
    <row r="3" spans="1:52" ht="18" customHeight="1" thickBo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 ht="18" customHeight="1" thickBot="1" x14ac:dyDescent="0.3">
      <c r="G4" s="139" t="s">
        <v>318</v>
      </c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1"/>
    </row>
    <row r="5" spans="1:52" ht="18" customHeight="1" thickBot="1" x14ac:dyDescent="0.3">
      <c r="G5" s="142" t="s">
        <v>383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4"/>
      <c r="X5" s="145" t="s">
        <v>384</v>
      </c>
      <c r="Y5" s="146"/>
    </row>
    <row r="6" spans="1:52" s="16" customFormat="1" ht="52.5" customHeight="1" thickBot="1" x14ac:dyDescent="0.25">
      <c r="A6" s="88" t="s">
        <v>385</v>
      </c>
      <c r="B6" s="79" t="s">
        <v>386</v>
      </c>
      <c r="C6" s="80" t="s">
        <v>2</v>
      </c>
      <c r="D6" s="80" t="s">
        <v>3</v>
      </c>
      <c r="E6" s="80" t="s">
        <v>0</v>
      </c>
      <c r="F6" s="80" t="s">
        <v>1</v>
      </c>
      <c r="G6" s="79" t="s">
        <v>390</v>
      </c>
      <c r="H6" s="79" t="s">
        <v>391</v>
      </c>
      <c r="I6" s="79" t="s">
        <v>392</v>
      </c>
      <c r="J6" s="79" t="s">
        <v>394</v>
      </c>
      <c r="K6" s="79" t="s">
        <v>395</v>
      </c>
      <c r="L6" s="79" t="s">
        <v>396</v>
      </c>
      <c r="M6" s="79" t="s">
        <v>374</v>
      </c>
      <c r="N6" s="79" t="s">
        <v>375</v>
      </c>
      <c r="O6" s="79" t="s">
        <v>397</v>
      </c>
      <c r="P6" s="79" t="s">
        <v>376</v>
      </c>
      <c r="Q6" s="79" t="s">
        <v>398</v>
      </c>
      <c r="R6" s="79" t="s">
        <v>399</v>
      </c>
      <c r="S6" s="79" t="s">
        <v>377</v>
      </c>
      <c r="T6" s="79" t="s">
        <v>378</v>
      </c>
      <c r="U6" s="79" t="s">
        <v>379</v>
      </c>
      <c r="V6" s="79" t="s">
        <v>380</v>
      </c>
      <c r="W6" s="79" t="s">
        <v>381</v>
      </c>
      <c r="X6" s="79" t="s">
        <v>393</v>
      </c>
      <c r="Y6" s="79" t="s">
        <v>374</v>
      </c>
      <c r="Z6" s="81" t="s">
        <v>382</v>
      </c>
      <c r="AA6" s="82" t="s">
        <v>373</v>
      </c>
    </row>
    <row r="7" spans="1:52" s="19" customFormat="1" ht="18" customHeight="1" x14ac:dyDescent="0.2">
      <c r="A7" s="83">
        <v>1</v>
      </c>
      <c r="B7" s="138">
        <v>1</v>
      </c>
      <c r="C7" s="138" t="s">
        <v>5</v>
      </c>
      <c r="D7" s="138" t="s">
        <v>6</v>
      </c>
      <c r="E7" s="26" t="s">
        <v>4</v>
      </c>
      <c r="F7" s="26"/>
      <c r="G7" s="84"/>
      <c r="H7" s="84">
        <v>11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9"/>
      <c r="AA7" s="91">
        <v>11</v>
      </c>
    </row>
    <row r="8" spans="1:52" s="19" customFormat="1" ht="18" customHeight="1" x14ac:dyDescent="0.2">
      <c r="A8" s="20">
        <v>2</v>
      </c>
      <c r="B8" s="137"/>
      <c r="C8" s="137" t="s">
        <v>5</v>
      </c>
      <c r="D8" s="137" t="s">
        <v>6</v>
      </c>
      <c r="E8" s="25" t="s">
        <v>161</v>
      </c>
      <c r="F8" s="25"/>
      <c r="G8" s="5"/>
      <c r="H8" s="5"/>
      <c r="I8" s="5"/>
      <c r="J8" s="5"/>
      <c r="K8" s="5"/>
      <c r="L8" s="5"/>
      <c r="M8" s="5"/>
      <c r="N8" s="5"/>
      <c r="O8" s="5">
        <v>2</v>
      </c>
      <c r="P8" s="5"/>
      <c r="Q8" s="5"/>
      <c r="R8" s="5"/>
      <c r="S8" s="5"/>
      <c r="T8" s="5"/>
      <c r="U8" s="5"/>
      <c r="V8" s="5"/>
      <c r="W8" s="5"/>
      <c r="X8" s="5"/>
      <c r="Y8" s="5"/>
      <c r="Z8" s="22"/>
      <c r="AA8" s="23">
        <v>2</v>
      </c>
    </row>
    <row r="9" spans="1:52" s="19" customFormat="1" ht="18" customHeight="1" x14ac:dyDescent="0.2">
      <c r="A9" s="20">
        <v>3</v>
      </c>
      <c r="B9" s="137"/>
      <c r="C9" s="25" t="s">
        <v>9</v>
      </c>
      <c r="D9" s="25" t="s">
        <v>10</v>
      </c>
      <c r="E9" s="25" t="s">
        <v>4</v>
      </c>
      <c r="F9" s="25"/>
      <c r="G9" s="5"/>
      <c r="H9" s="5">
        <v>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22"/>
      <c r="AA9" s="23">
        <v>4</v>
      </c>
    </row>
    <row r="10" spans="1:52" s="19" customFormat="1" ht="18" customHeight="1" x14ac:dyDescent="0.2">
      <c r="A10" s="20">
        <v>4</v>
      </c>
      <c r="B10" s="136">
        <v>2</v>
      </c>
      <c r="C10" s="25" t="s">
        <v>61</v>
      </c>
      <c r="D10" s="25" t="s">
        <v>62</v>
      </c>
      <c r="E10" s="25" t="s">
        <v>57</v>
      </c>
      <c r="F10" s="25"/>
      <c r="G10" s="5"/>
      <c r="H10" s="5"/>
      <c r="I10" s="5"/>
      <c r="J10" s="5"/>
      <c r="K10" s="5"/>
      <c r="L10" s="5"/>
      <c r="M10" s="5"/>
      <c r="N10" s="5"/>
      <c r="O10" s="5">
        <v>7</v>
      </c>
      <c r="P10" s="5">
        <v>12</v>
      </c>
      <c r="Q10" s="5"/>
      <c r="R10" s="5"/>
      <c r="S10" s="5"/>
      <c r="T10" s="5"/>
      <c r="U10" s="5"/>
      <c r="V10" s="5"/>
      <c r="W10" s="5"/>
      <c r="X10" s="5"/>
      <c r="Y10" s="5"/>
      <c r="Z10" s="22"/>
      <c r="AA10" s="23">
        <v>19</v>
      </c>
    </row>
    <row r="11" spans="1:52" s="19" customFormat="1" ht="18" customHeight="1" x14ac:dyDescent="0.2">
      <c r="A11" s="20">
        <v>5</v>
      </c>
      <c r="B11" s="137"/>
      <c r="C11" s="25" t="s">
        <v>7</v>
      </c>
      <c r="D11" s="25" t="s">
        <v>8</v>
      </c>
      <c r="E11" s="25" t="s">
        <v>4</v>
      </c>
      <c r="F11" s="25"/>
      <c r="G11" s="5"/>
      <c r="H11" s="5"/>
      <c r="I11" s="5"/>
      <c r="J11" s="5"/>
      <c r="K11" s="5"/>
      <c r="L11" s="5">
        <v>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22"/>
      <c r="AA11" s="23">
        <v>4</v>
      </c>
    </row>
    <row r="12" spans="1:52" s="19" customFormat="1" ht="18" customHeight="1" x14ac:dyDescent="0.2">
      <c r="A12" s="20">
        <v>6</v>
      </c>
      <c r="B12" s="136">
        <v>3</v>
      </c>
      <c r="C12" s="25" t="s">
        <v>12</v>
      </c>
      <c r="D12" s="25" t="s">
        <v>13</v>
      </c>
      <c r="E12" s="136" t="s">
        <v>11</v>
      </c>
      <c r="F12" s="25"/>
      <c r="G12" s="5"/>
      <c r="H12" s="5">
        <v>7</v>
      </c>
      <c r="I12" s="5"/>
      <c r="J12" s="5">
        <v>4</v>
      </c>
      <c r="K12" s="5"/>
      <c r="L12" s="5"/>
      <c r="M12" s="5">
        <v>4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22"/>
      <c r="AA12" s="23">
        <v>15</v>
      </c>
    </row>
    <row r="13" spans="1:52" s="19" customFormat="1" ht="18" customHeight="1" x14ac:dyDescent="0.2">
      <c r="A13" s="20">
        <v>7</v>
      </c>
      <c r="B13" s="137"/>
      <c r="C13" s="25" t="s">
        <v>14</v>
      </c>
      <c r="D13" s="25" t="s">
        <v>15</v>
      </c>
      <c r="E13" s="137" t="s">
        <v>11</v>
      </c>
      <c r="F13" s="25"/>
      <c r="G13" s="5"/>
      <c r="H13" s="5">
        <v>5</v>
      </c>
      <c r="I13" s="5"/>
      <c r="J13" s="5"/>
      <c r="K13" s="5"/>
      <c r="L13" s="5"/>
      <c r="M13" s="5"/>
      <c r="N13" s="5"/>
      <c r="O13" s="5"/>
      <c r="P13" s="5"/>
      <c r="Q13" s="5"/>
      <c r="R13" s="5">
        <v>5</v>
      </c>
      <c r="S13" s="5"/>
      <c r="T13" s="5"/>
      <c r="U13" s="5"/>
      <c r="V13" s="5"/>
      <c r="W13" s="5"/>
      <c r="X13" s="5"/>
      <c r="Y13" s="5"/>
      <c r="Z13" s="22"/>
      <c r="AA13" s="23">
        <v>10</v>
      </c>
    </row>
    <row r="14" spans="1:52" s="19" customFormat="1" ht="18" customHeight="1" x14ac:dyDescent="0.2">
      <c r="A14" s="20">
        <v>8</v>
      </c>
      <c r="B14" s="136">
        <v>4</v>
      </c>
      <c r="C14" s="136" t="s">
        <v>18</v>
      </c>
      <c r="D14" s="136" t="s">
        <v>19</v>
      </c>
      <c r="E14" s="136" t="s">
        <v>16</v>
      </c>
      <c r="F14" s="25" t="s">
        <v>17</v>
      </c>
      <c r="G14" s="5"/>
      <c r="H14" s="5"/>
      <c r="I14" s="5">
        <v>15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22"/>
      <c r="AA14" s="23">
        <v>15</v>
      </c>
    </row>
    <row r="15" spans="1:52" s="19" customFormat="1" ht="18" customHeight="1" x14ac:dyDescent="0.2">
      <c r="A15" s="20">
        <v>9</v>
      </c>
      <c r="B15" s="137"/>
      <c r="C15" s="137" t="s">
        <v>18</v>
      </c>
      <c r="D15" s="137" t="s">
        <v>19</v>
      </c>
      <c r="E15" s="137" t="s">
        <v>16</v>
      </c>
      <c r="F15" s="2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>
        <v>5</v>
      </c>
      <c r="Z15" s="22"/>
      <c r="AA15" s="23">
        <v>5</v>
      </c>
    </row>
    <row r="16" spans="1:52" s="19" customFormat="1" ht="18" customHeight="1" x14ac:dyDescent="0.2">
      <c r="A16" s="20">
        <v>10</v>
      </c>
      <c r="B16" s="136">
        <v>5</v>
      </c>
      <c r="C16" s="136" t="s">
        <v>21</v>
      </c>
      <c r="D16" s="25" t="s">
        <v>22</v>
      </c>
      <c r="E16" s="136" t="s">
        <v>20</v>
      </c>
      <c r="F16" s="25"/>
      <c r="G16" s="5"/>
      <c r="H16" s="5">
        <v>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22"/>
      <c r="AA16" s="23">
        <v>9</v>
      </c>
    </row>
    <row r="17" spans="1:27" s="19" customFormat="1" ht="18" customHeight="1" x14ac:dyDescent="0.2">
      <c r="A17" s="20">
        <v>11</v>
      </c>
      <c r="B17" s="137"/>
      <c r="C17" s="137" t="s">
        <v>21</v>
      </c>
      <c r="D17" s="25" t="s">
        <v>364</v>
      </c>
      <c r="E17" s="137" t="s">
        <v>20</v>
      </c>
      <c r="F17" s="2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22">
        <v>10</v>
      </c>
      <c r="AA17" s="23">
        <v>10</v>
      </c>
    </row>
    <row r="18" spans="1:27" s="19" customFormat="1" ht="18" customHeight="1" x14ac:dyDescent="0.2">
      <c r="A18" s="20">
        <v>12</v>
      </c>
      <c r="B18" s="25">
        <v>6</v>
      </c>
      <c r="C18" s="25" t="s">
        <v>24</v>
      </c>
      <c r="D18" s="25" t="s">
        <v>25</v>
      </c>
      <c r="E18" s="25" t="s">
        <v>23</v>
      </c>
      <c r="F18" s="25"/>
      <c r="G18" s="5"/>
      <c r="H18" s="5">
        <v>14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22"/>
      <c r="AA18" s="23">
        <v>14</v>
      </c>
    </row>
    <row r="19" spans="1:27" s="19" customFormat="1" ht="18" customHeight="1" x14ac:dyDescent="0.2">
      <c r="A19" s="20">
        <v>13</v>
      </c>
      <c r="B19" s="25">
        <v>7</v>
      </c>
      <c r="C19" s="25" t="s">
        <v>27</v>
      </c>
      <c r="D19" s="25" t="s">
        <v>28</v>
      </c>
      <c r="E19" s="25" t="s">
        <v>26</v>
      </c>
      <c r="F19" s="2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22">
        <v>30</v>
      </c>
      <c r="AA19" s="23">
        <v>30</v>
      </c>
    </row>
    <row r="20" spans="1:27" s="19" customFormat="1" ht="18" customHeight="1" x14ac:dyDescent="0.2">
      <c r="A20" s="20">
        <v>14</v>
      </c>
      <c r="B20" s="136">
        <v>8</v>
      </c>
      <c r="C20" s="25" t="s">
        <v>30</v>
      </c>
      <c r="D20" s="25" t="s">
        <v>31</v>
      </c>
      <c r="E20" s="136" t="s">
        <v>29</v>
      </c>
      <c r="F20" s="25"/>
      <c r="G20" s="5"/>
      <c r="H20" s="5"/>
      <c r="I20" s="5"/>
      <c r="J20" s="5">
        <v>1</v>
      </c>
      <c r="K20" s="5"/>
      <c r="L20" s="5">
        <v>10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22"/>
      <c r="AA20" s="23">
        <v>11</v>
      </c>
    </row>
    <row r="21" spans="1:27" s="19" customFormat="1" ht="18" customHeight="1" x14ac:dyDescent="0.2">
      <c r="A21" s="20">
        <v>15</v>
      </c>
      <c r="B21" s="137"/>
      <c r="C21" s="136" t="s">
        <v>32</v>
      </c>
      <c r="D21" s="25" t="s">
        <v>33</v>
      </c>
      <c r="E21" s="137" t="s">
        <v>29</v>
      </c>
      <c r="F21" s="25"/>
      <c r="G21" s="5"/>
      <c r="H21" s="5">
        <v>4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22"/>
      <c r="AA21" s="23">
        <v>4</v>
      </c>
    </row>
    <row r="22" spans="1:27" s="19" customFormat="1" ht="18" customHeight="1" x14ac:dyDescent="0.2">
      <c r="A22" s="20">
        <v>16</v>
      </c>
      <c r="B22" s="137"/>
      <c r="C22" s="137" t="s">
        <v>32</v>
      </c>
      <c r="D22" s="25" t="s">
        <v>34</v>
      </c>
      <c r="E22" s="137" t="s">
        <v>29</v>
      </c>
      <c r="F22" s="25"/>
      <c r="G22" s="5"/>
      <c r="H22" s="5"/>
      <c r="I22" s="5"/>
      <c r="J22" s="5"/>
      <c r="K22" s="5"/>
      <c r="L22" s="5"/>
      <c r="M22" s="5">
        <v>1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22"/>
      <c r="AA22" s="23">
        <v>1</v>
      </c>
    </row>
    <row r="23" spans="1:27" s="19" customFormat="1" ht="18" customHeight="1" x14ac:dyDescent="0.2">
      <c r="A23" s="20">
        <v>17</v>
      </c>
      <c r="B23" s="137"/>
      <c r="C23" s="25" t="s">
        <v>36</v>
      </c>
      <c r="D23" s="25" t="s">
        <v>37</v>
      </c>
      <c r="E23" s="25" t="s">
        <v>35</v>
      </c>
      <c r="F23" s="25"/>
      <c r="G23" s="5"/>
      <c r="H23" s="5">
        <v>10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22"/>
      <c r="AA23" s="23">
        <v>10</v>
      </c>
    </row>
    <row r="24" spans="1:27" s="19" customFormat="1" ht="18" customHeight="1" x14ac:dyDescent="0.2">
      <c r="A24" s="20">
        <v>18</v>
      </c>
      <c r="B24" s="25">
        <v>9</v>
      </c>
      <c r="C24" s="25" t="s">
        <v>39</v>
      </c>
      <c r="D24" s="25" t="s">
        <v>40</v>
      </c>
      <c r="E24" s="25" t="s">
        <v>38</v>
      </c>
      <c r="F24" s="2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>
        <v>12</v>
      </c>
      <c r="W24" s="5"/>
      <c r="X24" s="5"/>
      <c r="Y24" s="5"/>
      <c r="Z24" s="22"/>
      <c r="AA24" s="23">
        <v>12</v>
      </c>
    </row>
    <row r="25" spans="1:27" s="19" customFormat="1" ht="18" customHeight="1" x14ac:dyDescent="0.2">
      <c r="A25" s="20">
        <v>19</v>
      </c>
      <c r="B25" s="25">
        <v>10</v>
      </c>
      <c r="C25" s="25" t="s">
        <v>42</v>
      </c>
      <c r="D25" s="25" t="s">
        <v>43</v>
      </c>
      <c r="E25" s="136" t="s">
        <v>41</v>
      </c>
      <c r="F25" s="25"/>
      <c r="G25" s="5"/>
      <c r="H25" s="5"/>
      <c r="I25" s="5"/>
      <c r="J25" s="5"/>
      <c r="K25" s="5"/>
      <c r="L25" s="5"/>
      <c r="M25" s="5"/>
      <c r="N25" s="5"/>
      <c r="O25" s="5"/>
      <c r="P25" s="5">
        <v>6</v>
      </c>
      <c r="Q25" s="5"/>
      <c r="R25" s="5">
        <v>10</v>
      </c>
      <c r="S25" s="5"/>
      <c r="T25" s="5"/>
      <c r="U25" s="5"/>
      <c r="V25" s="5"/>
      <c r="W25" s="5"/>
      <c r="X25" s="5"/>
      <c r="Y25" s="5"/>
      <c r="Z25" s="22"/>
      <c r="AA25" s="23">
        <v>16</v>
      </c>
    </row>
    <row r="26" spans="1:27" s="19" customFormat="1" ht="18" customHeight="1" x14ac:dyDescent="0.2">
      <c r="A26" s="20">
        <v>20</v>
      </c>
      <c r="B26" s="136">
        <v>11</v>
      </c>
      <c r="C26" s="136" t="s">
        <v>44</v>
      </c>
      <c r="D26" s="25" t="s">
        <v>45</v>
      </c>
      <c r="E26" s="137" t="s">
        <v>41</v>
      </c>
      <c r="F26" s="25"/>
      <c r="G26" s="5">
        <v>6</v>
      </c>
      <c r="H26" s="5"/>
      <c r="I26" s="5"/>
      <c r="J26" s="5"/>
      <c r="K26" s="5"/>
      <c r="L26" s="5"/>
      <c r="M26" s="5"/>
      <c r="N26" s="5"/>
      <c r="O26" s="5"/>
      <c r="P26" s="5">
        <v>4</v>
      </c>
      <c r="Q26" s="5">
        <v>8</v>
      </c>
      <c r="R26" s="5"/>
      <c r="S26" s="5"/>
      <c r="T26" s="5"/>
      <c r="U26" s="5"/>
      <c r="V26" s="5"/>
      <c r="W26" s="5"/>
      <c r="X26" s="5"/>
      <c r="Y26" s="5"/>
      <c r="Z26" s="22">
        <v>6</v>
      </c>
      <c r="AA26" s="23">
        <v>24</v>
      </c>
    </row>
    <row r="27" spans="1:27" s="19" customFormat="1" ht="18" customHeight="1" x14ac:dyDescent="0.2">
      <c r="A27" s="20">
        <v>21</v>
      </c>
      <c r="B27" s="137"/>
      <c r="C27" s="137" t="s">
        <v>44</v>
      </c>
      <c r="D27" s="25" t="s">
        <v>46</v>
      </c>
      <c r="E27" s="137" t="s">
        <v>41</v>
      </c>
      <c r="F27" s="25"/>
      <c r="G27" s="5"/>
      <c r="H27" s="5">
        <v>2</v>
      </c>
      <c r="I27" s="5">
        <v>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22"/>
      <c r="AA27" s="23">
        <v>3</v>
      </c>
    </row>
    <row r="28" spans="1:27" s="19" customFormat="1" ht="18" customHeight="1" x14ac:dyDescent="0.2">
      <c r="A28" s="20">
        <v>22</v>
      </c>
      <c r="B28" s="25">
        <v>12</v>
      </c>
      <c r="C28" s="25" t="s">
        <v>47</v>
      </c>
      <c r="D28" s="25" t="s">
        <v>48</v>
      </c>
      <c r="E28" s="137" t="s">
        <v>41</v>
      </c>
      <c r="F28" s="25"/>
      <c r="G28" s="5"/>
      <c r="H28" s="5"/>
      <c r="I28" s="5"/>
      <c r="J28" s="5"/>
      <c r="K28" s="5"/>
      <c r="L28" s="5"/>
      <c r="M28" s="5"/>
      <c r="N28" s="5"/>
      <c r="O28" s="5"/>
      <c r="P28" s="5">
        <v>19</v>
      </c>
      <c r="Q28" s="5"/>
      <c r="R28" s="5"/>
      <c r="S28" s="5"/>
      <c r="T28" s="5"/>
      <c r="U28" s="5"/>
      <c r="V28" s="5"/>
      <c r="W28" s="5"/>
      <c r="X28" s="5"/>
      <c r="Y28" s="5"/>
      <c r="Z28" s="22"/>
      <c r="AA28" s="23">
        <v>19</v>
      </c>
    </row>
    <row r="29" spans="1:27" s="19" customFormat="1" ht="18" customHeight="1" x14ac:dyDescent="0.2">
      <c r="A29" s="20">
        <v>23</v>
      </c>
      <c r="B29" s="25">
        <v>13</v>
      </c>
      <c r="C29" s="25" t="s">
        <v>49</v>
      </c>
      <c r="D29" s="25" t="s">
        <v>50</v>
      </c>
      <c r="E29" s="137" t="s">
        <v>41</v>
      </c>
      <c r="F29" s="25"/>
      <c r="G29" s="5"/>
      <c r="H29" s="5"/>
      <c r="I29" s="5"/>
      <c r="J29" s="5"/>
      <c r="K29" s="5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22">
        <v>4</v>
      </c>
      <c r="AA29" s="23">
        <v>13</v>
      </c>
    </row>
    <row r="30" spans="1:27" s="19" customFormat="1" ht="18" customHeight="1" x14ac:dyDescent="0.2">
      <c r="A30" s="20">
        <v>24</v>
      </c>
      <c r="B30" s="25">
        <v>14</v>
      </c>
      <c r="C30" s="25" t="s">
        <v>297</v>
      </c>
      <c r="D30" s="25" t="s">
        <v>298</v>
      </c>
      <c r="E30" s="137" t="s">
        <v>41</v>
      </c>
      <c r="F30" s="25"/>
      <c r="G30" s="5"/>
      <c r="H30" s="5"/>
      <c r="I30" s="5"/>
      <c r="J30" s="5">
        <v>8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22"/>
      <c r="AA30" s="23">
        <v>8</v>
      </c>
    </row>
    <row r="31" spans="1:27" s="19" customFormat="1" ht="18" customHeight="1" x14ac:dyDescent="0.2">
      <c r="A31" s="20">
        <v>25</v>
      </c>
      <c r="B31" s="25">
        <v>15</v>
      </c>
      <c r="C31" s="25" t="s">
        <v>52</v>
      </c>
      <c r="D31" s="25" t="s">
        <v>53</v>
      </c>
      <c r="E31" s="136" t="s">
        <v>51</v>
      </c>
      <c r="F31" s="25"/>
      <c r="G31" s="5"/>
      <c r="H31" s="5">
        <v>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>
        <v>4</v>
      </c>
      <c r="T31" s="5"/>
      <c r="U31" s="5"/>
      <c r="V31" s="5"/>
      <c r="W31" s="5"/>
      <c r="X31" s="5"/>
      <c r="Y31" s="5"/>
      <c r="Z31" s="22">
        <v>8</v>
      </c>
      <c r="AA31" s="23">
        <v>14</v>
      </c>
    </row>
    <row r="32" spans="1:27" s="19" customFormat="1" ht="18" customHeight="1" x14ac:dyDescent="0.2">
      <c r="A32" s="20">
        <v>26</v>
      </c>
      <c r="B32" s="136">
        <v>16</v>
      </c>
      <c r="C32" s="136" t="s">
        <v>54</v>
      </c>
      <c r="D32" s="25" t="s">
        <v>55</v>
      </c>
      <c r="E32" s="137" t="s">
        <v>51</v>
      </c>
      <c r="F32" s="2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22">
        <v>6</v>
      </c>
      <c r="AA32" s="23">
        <v>6</v>
      </c>
    </row>
    <row r="33" spans="1:27" s="19" customFormat="1" ht="18" customHeight="1" x14ac:dyDescent="0.2">
      <c r="A33" s="20">
        <v>27</v>
      </c>
      <c r="B33" s="137"/>
      <c r="C33" s="137" t="s">
        <v>54</v>
      </c>
      <c r="D33" s="25" t="s">
        <v>56</v>
      </c>
      <c r="E33" s="137" t="s">
        <v>51</v>
      </c>
      <c r="F33" s="2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22">
        <v>6</v>
      </c>
      <c r="AA33" s="23">
        <v>6</v>
      </c>
    </row>
    <row r="34" spans="1:27" s="19" customFormat="1" ht="18" customHeight="1" x14ac:dyDescent="0.2">
      <c r="A34" s="20">
        <v>28</v>
      </c>
      <c r="B34" s="136">
        <v>17</v>
      </c>
      <c r="C34" s="25" t="s">
        <v>64</v>
      </c>
      <c r="D34" s="25" t="s">
        <v>65</v>
      </c>
      <c r="E34" s="136" t="s">
        <v>63</v>
      </c>
      <c r="F34" s="25"/>
      <c r="G34" s="5"/>
      <c r="H34" s="5"/>
      <c r="I34" s="5"/>
      <c r="J34" s="5"/>
      <c r="K34" s="5"/>
      <c r="L34" s="5"/>
      <c r="M34" s="5"/>
      <c r="N34" s="5"/>
      <c r="O34" s="5"/>
      <c r="P34" s="5">
        <v>10</v>
      </c>
      <c r="Q34" s="5"/>
      <c r="R34" s="5"/>
      <c r="S34" s="5"/>
      <c r="T34" s="5"/>
      <c r="U34" s="5"/>
      <c r="V34" s="5"/>
      <c r="W34" s="5"/>
      <c r="X34" s="5"/>
      <c r="Y34" s="5"/>
      <c r="Z34" s="22"/>
      <c r="AA34" s="23">
        <v>10</v>
      </c>
    </row>
    <row r="35" spans="1:27" s="19" customFormat="1" ht="18" customHeight="1" x14ac:dyDescent="0.2">
      <c r="A35" s="20">
        <v>29</v>
      </c>
      <c r="B35" s="137"/>
      <c r="C35" s="25" t="s">
        <v>66</v>
      </c>
      <c r="D35" s="25" t="s">
        <v>67</v>
      </c>
      <c r="E35" s="137" t="s">
        <v>63</v>
      </c>
      <c r="F35" s="25"/>
      <c r="G35" s="5"/>
      <c r="H35" s="5"/>
      <c r="I35" s="5"/>
      <c r="J35" s="5"/>
      <c r="K35" s="5"/>
      <c r="L35" s="5"/>
      <c r="M35" s="5"/>
      <c r="N35" s="5">
        <v>14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22"/>
      <c r="AA35" s="23">
        <v>14</v>
      </c>
    </row>
    <row r="36" spans="1:27" s="19" customFormat="1" ht="18" customHeight="1" x14ac:dyDescent="0.2">
      <c r="A36" s="20">
        <v>30</v>
      </c>
      <c r="B36" s="136">
        <v>18</v>
      </c>
      <c r="C36" s="136" t="s">
        <v>69</v>
      </c>
      <c r="D36" s="136" t="s">
        <v>70</v>
      </c>
      <c r="E36" s="25" t="s">
        <v>68</v>
      </c>
      <c r="F36" s="25" t="s">
        <v>292</v>
      </c>
      <c r="G36" s="5"/>
      <c r="H36" s="5">
        <v>7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22">
        <v>1</v>
      </c>
      <c r="AA36" s="23">
        <v>8</v>
      </c>
    </row>
    <row r="37" spans="1:27" s="19" customFormat="1" ht="18" customHeight="1" x14ac:dyDescent="0.2">
      <c r="A37" s="20">
        <v>31</v>
      </c>
      <c r="B37" s="137"/>
      <c r="C37" s="137" t="s">
        <v>69</v>
      </c>
      <c r="D37" s="137" t="s">
        <v>70</v>
      </c>
      <c r="E37" s="136" t="s">
        <v>138</v>
      </c>
      <c r="F37" s="25" t="s">
        <v>292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>
        <v>19</v>
      </c>
      <c r="Y37" s="5"/>
      <c r="Z37" s="22"/>
      <c r="AA37" s="23">
        <v>19</v>
      </c>
    </row>
    <row r="38" spans="1:27" s="19" customFormat="1" ht="18" customHeight="1" x14ac:dyDescent="0.2">
      <c r="A38" s="20">
        <v>32</v>
      </c>
      <c r="B38" s="137"/>
      <c r="C38" s="137" t="s">
        <v>69</v>
      </c>
      <c r="D38" s="137" t="s">
        <v>70</v>
      </c>
      <c r="E38" s="137" t="s">
        <v>138</v>
      </c>
      <c r="F38" s="25" t="s">
        <v>404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>
        <v>2</v>
      </c>
      <c r="Y38" s="5"/>
      <c r="Z38" s="22"/>
      <c r="AA38" s="23">
        <v>2</v>
      </c>
    </row>
    <row r="39" spans="1:27" s="19" customFormat="1" ht="18" customHeight="1" x14ac:dyDescent="0.2">
      <c r="A39" s="20">
        <v>33</v>
      </c>
      <c r="B39" s="137"/>
      <c r="C39" s="137" t="s">
        <v>69</v>
      </c>
      <c r="D39" s="25" t="s">
        <v>299</v>
      </c>
      <c r="E39" s="136" t="s">
        <v>68</v>
      </c>
      <c r="F39" s="25" t="s">
        <v>300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22">
        <v>0</v>
      </c>
      <c r="AA39" s="23">
        <v>0</v>
      </c>
    </row>
    <row r="40" spans="1:27" s="19" customFormat="1" ht="18" customHeight="1" x14ac:dyDescent="0.2">
      <c r="A40" s="20">
        <v>34</v>
      </c>
      <c r="B40" s="137"/>
      <c r="C40" s="25" t="s">
        <v>74</v>
      </c>
      <c r="D40" s="25" t="s">
        <v>75</v>
      </c>
      <c r="E40" s="137" t="s">
        <v>68</v>
      </c>
      <c r="F40" s="25" t="s">
        <v>73</v>
      </c>
      <c r="G40" s="5"/>
      <c r="H40" s="5">
        <v>15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22"/>
      <c r="AA40" s="23">
        <v>15</v>
      </c>
    </row>
    <row r="41" spans="1:27" s="19" customFormat="1" ht="18" customHeight="1" x14ac:dyDescent="0.2">
      <c r="A41" s="20">
        <v>35</v>
      </c>
      <c r="B41" s="136">
        <v>19</v>
      </c>
      <c r="C41" s="25" t="s">
        <v>77</v>
      </c>
      <c r="D41" s="25" t="s">
        <v>78</v>
      </c>
      <c r="E41" s="137" t="s">
        <v>68</v>
      </c>
      <c r="F41" s="25" t="s">
        <v>76</v>
      </c>
      <c r="G41" s="5"/>
      <c r="H41" s="5"/>
      <c r="I41" s="5"/>
      <c r="J41" s="5"/>
      <c r="K41" s="5">
        <v>1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22"/>
      <c r="AA41" s="23">
        <v>1</v>
      </c>
    </row>
    <row r="42" spans="1:27" s="19" customFormat="1" ht="18" customHeight="1" x14ac:dyDescent="0.2">
      <c r="A42" s="20">
        <v>36</v>
      </c>
      <c r="B42" s="137"/>
      <c r="C42" s="136" t="s">
        <v>85</v>
      </c>
      <c r="D42" s="136" t="s">
        <v>86</v>
      </c>
      <c r="E42" s="137" t="s">
        <v>68</v>
      </c>
      <c r="F42" s="25" t="s">
        <v>84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22">
        <v>16</v>
      </c>
      <c r="AA42" s="23">
        <v>16</v>
      </c>
    </row>
    <row r="43" spans="1:27" s="19" customFormat="1" ht="18" customHeight="1" x14ac:dyDescent="0.2">
      <c r="A43" s="20">
        <v>37</v>
      </c>
      <c r="B43" s="137"/>
      <c r="C43" s="137" t="s">
        <v>85</v>
      </c>
      <c r="D43" s="137" t="s">
        <v>86</v>
      </c>
      <c r="E43" s="137" t="s">
        <v>68</v>
      </c>
      <c r="F43" s="25" t="s">
        <v>87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22">
        <v>2</v>
      </c>
      <c r="AA43" s="23">
        <v>2</v>
      </c>
    </row>
    <row r="44" spans="1:27" s="19" customFormat="1" ht="18" customHeight="1" x14ac:dyDescent="0.2">
      <c r="A44" s="20">
        <v>38</v>
      </c>
      <c r="B44" s="137"/>
      <c r="C44" s="25" t="s">
        <v>71</v>
      </c>
      <c r="D44" s="25" t="s">
        <v>72</v>
      </c>
      <c r="E44" s="137" t="s">
        <v>68</v>
      </c>
      <c r="F44" s="25" t="s">
        <v>292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22">
        <v>7</v>
      </c>
      <c r="AA44" s="23">
        <v>7</v>
      </c>
    </row>
    <row r="45" spans="1:27" s="19" customFormat="1" ht="18" customHeight="1" x14ac:dyDescent="0.2">
      <c r="A45" s="20">
        <v>39</v>
      </c>
      <c r="B45" s="136">
        <v>20</v>
      </c>
      <c r="C45" s="25" t="s">
        <v>79</v>
      </c>
      <c r="D45" s="25" t="s">
        <v>80</v>
      </c>
      <c r="E45" s="137" t="s">
        <v>68</v>
      </c>
      <c r="F45" s="2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22">
        <v>3</v>
      </c>
      <c r="AA45" s="23">
        <v>3</v>
      </c>
    </row>
    <row r="46" spans="1:27" s="19" customFormat="1" ht="18" customHeight="1" x14ac:dyDescent="0.2">
      <c r="A46" s="20">
        <v>40</v>
      </c>
      <c r="B46" s="137"/>
      <c r="C46" s="25" t="s">
        <v>82</v>
      </c>
      <c r="D46" s="25" t="s">
        <v>83</v>
      </c>
      <c r="E46" s="137" t="s">
        <v>68</v>
      </c>
      <c r="F46" s="25" t="s">
        <v>81</v>
      </c>
      <c r="G46" s="5"/>
      <c r="H46" s="5"/>
      <c r="I46" s="5"/>
      <c r="J46" s="5"/>
      <c r="K46" s="5"/>
      <c r="L46" s="5"/>
      <c r="M46" s="5"/>
      <c r="N46" s="5"/>
      <c r="O46" s="5">
        <v>4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22"/>
      <c r="AA46" s="23">
        <v>4</v>
      </c>
    </row>
    <row r="47" spans="1:27" s="19" customFormat="1" ht="18" customHeight="1" x14ac:dyDescent="0.2">
      <c r="A47" s="20">
        <v>41</v>
      </c>
      <c r="B47" s="136">
        <v>21</v>
      </c>
      <c r="C47" s="136" t="s">
        <v>89</v>
      </c>
      <c r="D47" s="25" t="s">
        <v>90</v>
      </c>
      <c r="E47" s="136" t="s">
        <v>88</v>
      </c>
      <c r="F47" s="25"/>
      <c r="G47" s="5"/>
      <c r="H47" s="5">
        <v>4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22">
        <v>6</v>
      </c>
      <c r="AA47" s="23">
        <v>10</v>
      </c>
    </row>
    <row r="48" spans="1:27" s="19" customFormat="1" ht="18" customHeight="1" x14ac:dyDescent="0.2">
      <c r="A48" s="20">
        <v>42</v>
      </c>
      <c r="B48" s="137"/>
      <c r="C48" s="137" t="s">
        <v>89</v>
      </c>
      <c r="D48" s="25" t="s">
        <v>91</v>
      </c>
      <c r="E48" s="137" t="s">
        <v>88</v>
      </c>
      <c r="F48" s="2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22">
        <v>10</v>
      </c>
      <c r="AA48" s="23">
        <v>10</v>
      </c>
    </row>
    <row r="49" spans="1:27" s="19" customFormat="1" ht="18" customHeight="1" x14ac:dyDescent="0.2">
      <c r="A49" s="20">
        <v>43</v>
      </c>
      <c r="B49" s="25">
        <v>22</v>
      </c>
      <c r="C49" s="25" t="s">
        <v>92</v>
      </c>
      <c r="D49" s="25" t="s">
        <v>93</v>
      </c>
      <c r="E49" s="137" t="s">
        <v>88</v>
      </c>
      <c r="F49" s="2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22">
        <v>32</v>
      </c>
      <c r="AA49" s="23">
        <v>32</v>
      </c>
    </row>
    <row r="50" spans="1:27" s="19" customFormat="1" ht="18" customHeight="1" x14ac:dyDescent="0.2">
      <c r="A50" s="20">
        <v>44</v>
      </c>
      <c r="B50" s="25">
        <v>23</v>
      </c>
      <c r="C50" s="25" t="s">
        <v>94</v>
      </c>
      <c r="D50" s="25" t="s">
        <v>95</v>
      </c>
      <c r="E50" s="137" t="s">
        <v>88</v>
      </c>
      <c r="F50" s="2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19</v>
      </c>
      <c r="S50" s="5"/>
      <c r="T50" s="5"/>
      <c r="U50" s="5"/>
      <c r="V50" s="5"/>
      <c r="W50" s="5"/>
      <c r="X50" s="5"/>
      <c r="Y50" s="5"/>
      <c r="Z50" s="22">
        <v>6</v>
      </c>
      <c r="AA50" s="23">
        <v>25</v>
      </c>
    </row>
    <row r="51" spans="1:27" s="19" customFormat="1" ht="18" customHeight="1" x14ac:dyDescent="0.2">
      <c r="A51" s="20">
        <v>45</v>
      </c>
      <c r="B51" s="136">
        <v>24</v>
      </c>
      <c r="C51" s="25" t="s">
        <v>97</v>
      </c>
      <c r="D51" s="25" t="s">
        <v>98</v>
      </c>
      <c r="E51" s="136" t="s">
        <v>96</v>
      </c>
      <c r="F51" s="2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22">
        <v>7</v>
      </c>
      <c r="AA51" s="23">
        <v>7</v>
      </c>
    </row>
    <row r="52" spans="1:27" s="19" customFormat="1" ht="18" customHeight="1" x14ac:dyDescent="0.2">
      <c r="A52" s="20">
        <v>46</v>
      </c>
      <c r="B52" s="137"/>
      <c r="C52" s="25" t="s">
        <v>99</v>
      </c>
      <c r="D52" s="25" t="s">
        <v>100</v>
      </c>
      <c r="E52" s="137" t="s">
        <v>96</v>
      </c>
      <c r="F52" s="25"/>
      <c r="G52" s="5"/>
      <c r="H52" s="5"/>
      <c r="I52" s="5">
        <v>12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22"/>
      <c r="AA52" s="23">
        <v>12</v>
      </c>
    </row>
    <row r="53" spans="1:27" s="19" customFormat="1" ht="18" customHeight="1" x14ac:dyDescent="0.2">
      <c r="A53" s="20">
        <v>47</v>
      </c>
      <c r="B53" s="25">
        <v>25</v>
      </c>
      <c r="C53" s="25" t="s">
        <v>102</v>
      </c>
      <c r="D53" s="25" t="s">
        <v>103</v>
      </c>
      <c r="E53" s="136" t="s">
        <v>101</v>
      </c>
      <c r="F53" s="25"/>
      <c r="G53" s="5"/>
      <c r="H53" s="5">
        <v>12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22">
        <v>11</v>
      </c>
      <c r="AA53" s="23">
        <v>23</v>
      </c>
    </row>
    <row r="54" spans="1:27" s="19" customFormat="1" ht="18" customHeight="1" x14ac:dyDescent="0.2">
      <c r="A54" s="20">
        <v>48</v>
      </c>
      <c r="B54" s="25">
        <v>26</v>
      </c>
      <c r="C54" s="25" t="s">
        <v>314</v>
      </c>
      <c r="D54" s="25" t="s">
        <v>315</v>
      </c>
      <c r="E54" s="137" t="s">
        <v>101</v>
      </c>
      <c r="F54" s="25"/>
      <c r="G54" s="5"/>
      <c r="H54" s="5"/>
      <c r="I54" s="5"/>
      <c r="J54" s="5"/>
      <c r="K54" s="5">
        <v>2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22"/>
      <c r="AA54" s="23">
        <v>2</v>
      </c>
    </row>
    <row r="55" spans="1:27" s="19" customFormat="1" ht="18" customHeight="1" x14ac:dyDescent="0.2">
      <c r="A55" s="20">
        <v>49</v>
      </c>
      <c r="B55" s="25">
        <v>27</v>
      </c>
      <c r="C55" s="25" t="s">
        <v>104</v>
      </c>
      <c r="D55" s="25" t="s">
        <v>105</v>
      </c>
      <c r="E55" s="137" t="s">
        <v>101</v>
      </c>
      <c r="F55" s="25"/>
      <c r="G55" s="5"/>
      <c r="H55" s="5"/>
      <c r="I55" s="5"/>
      <c r="J55" s="5"/>
      <c r="K55" s="5">
        <v>12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22"/>
      <c r="AA55" s="23">
        <v>12</v>
      </c>
    </row>
    <row r="56" spans="1:27" s="19" customFormat="1" ht="18" customHeight="1" x14ac:dyDescent="0.2">
      <c r="A56" s="20">
        <v>50</v>
      </c>
      <c r="B56" s="25">
        <v>28</v>
      </c>
      <c r="C56" s="25" t="s">
        <v>106</v>
      </c>
      <c r="D56" s="25" t="s">
        <v>107</v>
      </c>
      <c r="E56" s="137" t="s">
        <v>101</v>
      </c>
      <c r="F56" s="25"/>
      <c r="G56" s="5"/>
      <c r="H56" s="5"/>
      <c r="I56" s="5"/>
      <c r="J56" s="5"/>
      <c r="K56" s="5"/>
      <c r="L56" s="5"/>
      <c r="M56" s="5"/>
      <c r="N56" s="5"/>
      <c r="O56" s="5"/>
      <c r="P56" s="5">
        <v>7</v>
      </c>
      <c r="Q56" s="5"/>
      <c r="R56" s="5"/>
      <c r="S56" s="5"/>
      <c r="T56" s="5"/>
      <c r="U56" s="5"/>
      <c r="V56" s="5"/>
      <c r="W56" s="5"/>
      <c r="X56" s="5"/>
      <c r="Y56" s="5"/>
      <c r="Z56" s="22"/>
      <c r="AA56" s="23">
        <v>7</v>
      </c>
    </row>
    <row r="57" spans="1:27" s="19" customFormat="1" ht="18" customHeight="1" x14ac:dyDescent="0.2">
      <c r="A57" s="20">
        <v>51</v>
      </c>
      <c r="B57" s="136">
        <v>29</v>
      </c>
      <c r="C57" s="136" t="s">
        <v>108</v>
      </c>
      <c r="D57" s="25" t="s">
        <v>109</v>
      </c>
      <c r="E57" s="137" t="s">
        <v>101</v>
      </c>
      <c r="F57" s="25"/>
      <c r="G57" s="5"/>
      <c r="H57" s="5">
        <v>8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22">
        <v>4</v>
      </c>
      <c r="AA57" s="23">
        <v>12</v>
      </c>
    </row>
    <row r="58" spans="1:27" s="19" customFormat="1" ht="18" customHeight="1" x14ac:dyDescent="0.2">
      <c r="A58" s="20">
        <v>52</v>
      </c>
      <c r="B58" s="137"/>
      <c r="C58" s="137" t="s">
        <v>108</v>
      </c>
      <c r="D58" s="25" t="s">
        <v>312</v>
      </c>
      <c r="E58" s="137" t="s">
        <v>101</v>
      </c>
      <c r="F58" s="25"/>
      <c r="G58" s="5"/>
      <c r="H58" s="5">
        <v>5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22"/>
      <c r="AA58" s="23">
        <v>5</v>
      </c>
    </row>
    <row r="59" spans="1:27" s="19" customFormat="1" ht="18" customHeight="1" x14ac:dyDescent="0.2">
      <c r="A59" s="20">
        <v>53</v>
      </c>
      <c r="B59" s="136">
        <v>30</v>
      </c>
      <c r="C59" s="25" t="s">
        <v>111</v>
      </c>
      <c r="D59" s="25" t="s">
        <v>112</v>
      </c>
      <c r="E59" s="136" t="s">
        <v>110</v>
      </c>
      <c r="F59" s="2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22">
        <v>13</v>
      </c>
      <c r="AA59" s="23">
        <v>13</v>
      </c>
    </row>
    <row r="60" spans="1:27" s="19" customFormat="1" ht="18" customHeight="1" x14ac:dyDescent="0.2">
      <c r="A60" s="20">
        <v>54</v>
      </c>
      <c r="B60" s="137"/>
      <c r="C60" s="25" t="s">
        <v>113</v>
      </c>
      <c r="D60" s="25" t="s">
        <v>114</v>
      </c>
      <c r="E60" s="137" t="s">
        <v>110</v>
      </c>
      <c r="F60" s="25"/>
      <c r="G60" s="5">
        <v>1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22">
        <v>5</v>
      </c>
      <c r="AA60" s="23">
        <v>6</v>
      </c>
    </row>
    <row r="61" spans="1:27" s="19" customFormat="1" ht="18" customHeight="1" x14ac:dyDescent="0.2">
      <c r="A61" s="20">
        <v>55</v>
      </c>
      <c r="B61" s="137"/>
      <c r="C61" s="25" t="s">
        <v>117</v>
      </c>
      <c r="D61" s="25" t="s">
        <v>118</v>
      </c>
      <c r="E61" s="137" t="s">
        <v>110</v>
      </c>
      <c r="F61" s="2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22">
        <v>3</v>
      </c>
      <c r="AA61" s="23">
        <v>3</v>
      </c>
    </row>
    <row r="62" spans="1:27" s="19" customFormat="1" ht="18" customHeight="1" x14ac:dyDescent="0.2">
      <c r="A62" s="20">
        <v>56</v>
      </c>
      <c r="B62" s="25">
        <v>31</v>
      </c>
      <c r="C62" s="25" t="s">
        <v>115</v>
      </c>
      <c r="D62" s="25" t="s">
        <v>116</v>
      </c>
      <c r="E62" s="137" t="s">
        <v>110</v>
      </c>
      <c r="F62" s="2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22">
        <v>5</v>
      </c>
      <c r="AA62" s="23">
        <v>5</v>
      </c>
    </row>
    <row r="63" spans="1:27" s="19" customFormat="1" ht="18" customHeight="1" x14ac:dyDescent="0.2">
      <c r="A63" s="20">
        <v>57</v>
      </c>
      <c r="B63" s="25">
        <v>32</v>
      </c>
      <c r="C63" s="25" t="s">
        <v>120</v>
      </c>
      <c r="D63" s="25" t="s">
        <v>121</v>
      </c>
      <c r="E63" s="136" t="s">
        <v>119</v>
      </c>
      <c r="F63" s="25"/>
      <c r="G63" s="5"/>
      <c r="H63" s="5"/>
      <c r="I63" s="5"/>
      <c r="J63" s="5"/>
      <c r="K63" s="5"/>
      <c r="L63" s="5"/>
      <c r="M63" s="5"/>
      <c r="N63" s="5"/>
      <c r="O63" s="5">
        <v>11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22"/>
      <c r="AA63" s="23">
        <v>11</v>
      </c>
    </row>
    <row r="64" spans="1:27" s="19" customFormat="1" ht="18" customHeight="1" x14ac:dyDescent="0.2">
      <c r="A64" s="20">
        <v>58</v>
      </c>
      <c r="B64" s="136">
        <v>33</v>
      </c>
      <c r="C64" s="136" t="s">
        <v>122</v>
      </c>
      <c r="D64" s="25" t="s">
        <v>123</v>
      </c>
      <c r="E64" s="137" t="s">
        <v>119</v>
      </c>
      <c r="F64" s="25"/>
      <c r="G64" s="5"/>
      <c r="H64" s="5"/>
      <c r="I64" s="5"/>
      <c r="J64" s="5"/>
      <c r="K64" s="5"/>
      <c r="L64" s="5">
        <v>9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22"/>
      <c r="AA64" s="23">
        <v>9</v>
      </c>
    </row>
    <row r="65" spans="1:27" s="19" customFormat="1" ht="18" customHeight="1" x14ac:dyDescent="0.2">
      <c r="A65" s="20">
        <v>59</v>
      </c>
      <c r="B65" s="137"/>
      <c r="C65" s="137" t="s">
        <v>122</v>
      </c>
      <c r="D65" s="25" t="s">
        <v>289</v>
      </c>
      <c r="E65" s="137" t="s">
        <v>119</v>
      </c>
      <c r="F65" s="25"/>
      <c r="G65" s="5"/>
      <c r="H65" s="5">
        <v>3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22"/>
      <c r="AA65" s="23">
        <v>3</v>
      </c>
    </row>
    <row r="66" spans="1:27" s="19" customFormat="1" ht="18" customHeight="1" x14ac:dyDescent="0.2">
      <c r="A66" s="20">
        <v>60</v>
      </c>
      <c r="B66" s="25">
        <v>34</v>
      </c>
      <c r="C66" s="25" t="s">
        <v>125</v>
      </c>
      <c r="D66" s="25" t="s">
        <v>126</v>
      </c>
      <c r="E66" s="136" t="s">
        <v>124</v>
      </c>
      <c r="F66" s="2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20</v>
      </c>
      <c r="S66" s="5"/>
      <c r="T66" s="5"/>
      <c r="U66" s="5"/>
      <c r="V66" s="5"/>
      <c r="W66" s="5"/>
      <c r="X66" s="5"/>
      <c r="Y66" s="5"/>
      <c r="Z66" s="22"/>
      <c r="AA66" s="23">
        <v>20</v>
      </c>
    </row>
    <row r="67" spans="1:27" s="19" customFormat="1" ht="18" customHeight="1" x14ac:dyDescent="0.2">
      <c r="A67" s="20">
        <v>61</v>
      </c>
      <c r="B67" s="136">
        <v>35</v>
      </c>
      <c r="C67" s="25" t="s">
        <v>127</v>
      </c>
      <c r="D67" s="25" t="s">
        <v>128</v>
      </c>
      <c r="E67" s="137" t="s">
        <v>124</v>
      </c>
      <c r="F67" s="2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>
        <v>4</v>
      </c>
      <c r="S67" s="5"/>
      <c r="T67" s="5"/>
      <c r="U67" s="5"/>
      <c r="V67" s="5"/>
      <c r="W67" s="5"/>
      <c r="X67" s="5"/>
      <c r="Y67" s="5">
        <v>8</v>
      </c>
      <c r="Z67" s="22">
        <v>30</v>
      </c>
      <c r="AA67" s="23">
        <v>42</v>
      </c>
    </row>
    <row r="68" spans="1:27" s="19" customFormat="1" ht="18" customHeight="1" x14ac:dyDescent="0.2">
      <c r="A68" s="20">
        <v>62</v>
      </c>
      <c r="B68" s="137"/>
      <c r="C68" s="25" t="s">
        <v>129</v>
      </c>
      <c r="D68" s="25" t="s">
        <v>130</v>
      </c>
      <c r="E68" s="137" t="s">
        <v>124</v>
      </c>
      <c r="F68" s="2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22">
        <v>15</v>
      </c>
      <c r="AA68" s="23">
        <v>15</v>
      </c>
    </row>
    <row r="69" spans="1:27" s="19" customFormat="1" ht="18" customHeight="1" x14ac:dyDescent="0.2">
      <c r="A69" s="20">
        <v>63</v>
      </c>
      <c r="B69" s="137"/>
      <c r="C69" s="25" t="s">
        <v>131</v>
      </c>
      <c r="D69" s="25" t="s">
        <v>132</v>
      </c>
      <c r="E69" s="137" t="s">
        <v>124</v>
      </c>
      <c r="F69" s="2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22">
        <v>7</v>
      </c>
      <c r="AA69" s="23">
        <v>7</v>
      </c>
    </row>
    <row r="70" spans="1:27" s="19" customFormat="1" ht="18" customHeight="1" x14ac:dyDescent="0.2">
      <c r="A70" s="20">
        <v>64</v>
      </c>
      <c r="B70" s="136">
        <v>36</v>
      </c>
      <c r="C70" s="136" t="s">
        <v>134</v>
      </c>
      <c r="D70" s="25" t="s">
        <v>135</v>
      </c>
      <c r="E70" s="136" t="s">
        <v>133</v>
      </c>
      <c r="F70" s="2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>
        <v>8</v>
      </c>
      <c r="X70" s="5"/>
      <c r="Y70" s="5"/>
      <c r="Z70" s="22"/>
      <c r="AA70" s="23">
        <v>8</v>
      </c>
    </row>
    <row r="71" spans="1:27" s="19" customFormat="1" ht="18" customHeight="1" x14ac:dyDescent="0.2">
      <c r="A71" s="20">
        <v>65</v>
      </c>
      <c r="B71" s="137"/>
      <c r="C71" s="137" t="s">
        <v>134</v>
      </c>
      <c r="D71" s="25" t="s">
        <v>136</v>
      </c>
      <c r="E71" s="137" t="s">
        <v>133</v>
      </c>
      <c r="F71" s="25"/>
      <c r="G71" s="5"/>
      <c r="H71" s="5">
        <v>4</v>
      </c>
      <c r="I71" s="5"/>
      <c r="J71" s="5"/>
      <c r="K71" s="5"/>
      <c r="L71" s="5"/>
      <c r="M71" s="5">
        <v>4</v>
      </c>
      <c r="N71" s="5"/>
      <c r="O71" s="5"/>
      <c r="P71" s="5"/>
      <c r="Q71" s="5"/>
      <c r="R71" s="5"/>
      <c r="S71" s="5"/>
      <c r="T71" s="5"/>
      <c r="U71" s="5"/>
      <c r="V71" s="5"/>
      <c r="W71" s="5">
        <v>1</v>
      </c>
      <c r="X71" s="5"/>
      <c r="Y71" s="5"/>
      <c r="Z71" s="22"/>
      <c r="AA71" s="23">
        <v>9</v>
      </c>
    </row>
    <row r="72" spans="1:27" s="19" customFormat="1" ht="18" customHeight="1" x14ac:dyDescent="0.2">
      <c r="A72" s="20">
        <v>66</v>
      </c>
      <c r="B72" s="137"/>
      <c r="C72" s="136" t="s">
        <v>137</v>
      </c>
      <c r="D72" s="25" t="s">
        <v>369</v>
      </c>
      <c r="E72" s="137" t="s">
        <v>133</v>
      </c>
      <c r="F72" s="2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>
        <v>4</v>
      </c>
      <c r="X72" s="5"/>
      <c r="Y72" s="5"/>
      <c r="Z72" s="22"/>
      <c r="AA72" s="23">
        <v>4</v>
      </c>
    </row>
    <row r="73" spans="1:27" s="19" customFormat="1" ht="18" customHeight="1" x14ac:dyDescent="0.2">
      <c r="A73" s="20">
        <v>67</v>
      </c>
      <c r="B73" s="137"/>
      <c r="C73" s="137" t="s">
        <v>137</v>
      </c>
      <c r="D73" s="25" t="s">
        <v>370</v>
      </c>
      <c r="E73" s="137" t="s">
        <v>133</v>
      </c>
      <c r="F73" s="2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>
        <v>5</v>
      </c>
      <c r="U73" s="5"/>
      <c r="V73" s="5"/>
      <c r="W73" s="5"/>
      <c r="X73" s="5"/>
      <c r="Y73" s="5"/>
      <c r="Z73" s="22"/>
      <c r="AA73" s="23">
        <v>5</v>
      </c>
    </row>
    <row r="74" spans="1:27" s="19" customFormat="1" ht="18" customHeight="1" x14ac:dyDescent="0.2">
      <c r="A74" s="20">
        <v>68</v>
      </c>
      <c r="B74" s="136">
        <v>37</v>
      </c>
      <c r="C74" s="25" t="s">
        <v>149</v>
      </c>
      <c r="D74" s="25" t="s">
        <v>150</v>
      </c>
      <c r="E74" s="136" t="s">
        <v>138</v>
      </c>
      <c r="F74" s="25" t="s">
        <v>295</v>
      </c>
      <c r="G74" s="5"/>
      <c r="H74" s="5"/>
      <c r="I74" s="5"/>
      <c r="J74" s="5"/>
      <c r="K74" s="5"/>
      <c r="L74" s="5"/>
      <c r="M74" s="5"/>
      <c r="N74" s="5">
        <v>5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22"/>
      <c r="AA74" s="23">
        <v>5</v>
      </c>
    </row>
    <row r="75" spans="1:27" s="19" customFormat="1" ht="18" customHeight="1" x14ac:dyDescent="0.2">
      <c r="A75" s="20">
        <v>69</v>
      </c>
      <c r="B75" s="137"/>
      <c r="C75" s="136" t="s">
        <v>140</v>
      </c>
      <c r="D75" s="136" t="s">
        <v>141</v>
      </c>
      <c r="E75" s="137" t="s">
        <v>138</v>
      </c>
      <c r="F75" s="25" t="s">
        <v>139</v>
      </c>
      <c r="G75" s="5"/>
      <c r="H75" s="5">
        <v>10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22"/>
      <c r="AA75" s="23">
        <v>10</v>
      </c>
    </row>
    <row r="76" spans="1:27" s="19" customFormat="1" ht="18" customHeight="1" x14ac:dyDescent="0.2">
      <c r="A76" s="20">
        <v>70</v>
      </c>
      <c r="B76" s="137"/>
      <c r="C76" s="137" t="s">
        <v>140</v>
      </c>
      <c r="D76" s="137" t="s">
        <v>141</v>
      </c>
      <c r="E76" s="137" t="s">
        <v>138</v>
      </c>
      <c r="F76" s="25" t="s">
        <v>293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>
        <v>7</v>
      </c>
      <c r="Y76" s="5"/>
      <c r="Z76" s="22"/>
      <c r="AA76" s="23">
        <v>7</v>
      </c>
    </row>
    <row r="77" spans="1:27" s="19" customFormat="1" ht="18" customHeight="1" x14ac:dyDescent="0.2">
      <c r="A77" s="20">
        <v>71</v>
      </c>
      <c r="B77" s="136">
        <v>38</v>
      </c>
      <c r="C77" s="136" t="s">
        <v>142</v>
      </c>
      <c r="D77" s="136" t="s">
        <v>143</v>
      </c>
      <c r="E77" s="137" t="s">
        <v>138</v>
      </c>
      <c r="F77" s="25" t="s">
        <v>296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22">
        <v>7</v>
      </c>
      <c r="AA77" s="23">
        <v>7</v>
      </c>
    </row>
    <row r="78" spans="1:27" s="19" customFormat="1" ht="18" customHeight="1" x14ac:dyDescent="0.2">
      <c r="A78" s="20">
        <v>72</v>
      </c>
      <c r="B78" s="137"/>
      <c r="C78" s="137" t="s">
        <v>142</v>
      </c>
      <c r="D78" s="137" t="s">
        <v>143</v>
      </c>
      <c r="E78" s="137" t="s">
        <v>138</v>
      </c>
      <c r="F78" s="25" t="s">
        <v>400</v>
      </c>
      <c r="G78" s="5"/>
      <c r="H78" s="5"/>
      <c r="I78" s="5"/>
      <c r="J78" s="5"/>
      <c r="K78" s="5">
        <v>8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>
        <v>22</v>
      </c>
      <c r="Z78" s="22">
        <v>3</v>
      </c>
      <c r="AA78" s="23">
        <v>33</v>
      </c>
    </row>
    <row r="79" spans="1:27" s="19" customFormat="1" ht="18" customHeight="1" x14ac:dyDescent="0.2">
      <c r="A79" s="20">
        <v>73</v>
      </c>
      <c r="B79" s="137"/>
      <c r="C79" s="136" t="s">
        <v>149</v>
      </c>
      <c r="D79" s="136" t="s">
        <v>294</v>
      </c>
      <c r="E79" s="137" t="s">
        <v>138</v>
      </c>
      <c r="F79" s="25" t="s">
        <v>292</v>
      </c>
      <c r="G79" s="5"/>
      <c r="H79" s="5"/>
      <c r="I79" s="5"/>
      <c r="J79" s="5"/>
      <c r="K79" s="5"/>
      <c r="L79" s="5"/>
      <c r="M79" s="5"/>
      <c r="N79" s="5"/>
      <c r="O79" s="5"/>
      <c r="P79" s="5">
        <v>36</v>
      </c>
      <c r="Q79" s="5"/>
      <c r="R79" s="5"/>
      <c r="S79" s="5"/>
      <c r="T79" s="5"/>
      <c r="U79" s="5"/>
      <c r="V79" s="5"/>
      <c r="W79" s="5"/>
      <c r="X79" s="5"/>
      <c r="Y79" s="5"/>
      <c r="Z79" s="22"/>
      <c r="AA79" s="23">
        <v>36</v>
      </c>
    </row>
    <row r="80" spans="1:27" s="19" customFormat="1" ht="18" customHeight="1" x14ac:dyDescent="0.2">
      <c r="A80" s="20">
        <v>74</v>
      </c>
      <c r="B80" s="137"/>
      <c r="C80" s="137" t="s">
        <v>149</v>
      </c>
      <c r="D80" s="137" t="s">
        <v>294</v>
      </c>
      <c r="E80" s="137" t="s">
        <v>138</v>
      </c>
      <c r="F80" s="25" t="s">
        <v>401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>
        <v>25</v>
      </c>
      <c r="Y80" s="5"/>
      <c r="Z80" s="22"/>
      <c r="AA80" s="23">
        <v>25</v>
      </c>
    </row>
    <row r="81" spans="1:27" s="19" customFormat="1" ht="18" customHeight="1" x14ac:dyDescent="0.2">
      <c r="A81" s="20">
        <v>75</v>
      </c>
      <c r="B81" s="25">
        <v>39</v>
      </c>
      <c r="C81" s="25" t="s">
        <v>144</v>
      </c>
      <c r="D81" s="25" t="s">
        <v>145</v>
      </c>
      <c r="E81" s="137" t="s">
        <v>138</v>
      </c>
      <c r="F81" s="2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>
        <v>11</v>
      </c>
      <c r="V81" s="5"/>
      <c r="W81" s="5"/>
      <c r="X81" s="5"/>
      <c r="Y81" s="5"/>
      <c r="Z81" s="22"/>
      <c r="AA81" s="23">
        <v>11</v>
      </c>
    </row>
    <row r="82" spans="1:27" s="19" customFormat="1" ht="18" customHeight="1" x14ac:dyDescent="0.2">
      <c r="A82" s="20">
        <v>76</v>
      </c>
      <c r="B82" s="136">
        <v>40</v>
      </c>
      <c r="C82" s="136" t="s">
        <v>146</v>
      </c>
      <c r="D82" s="25" t="s">
        <v>147</v>
      </c>
      <c r="E82" s="137" t="s">
        <v>138</v>
      </c>
      <c r="F82" s="25"/>
      <c r="G82" s="5"/>
      <c r="H82" s="5"/>
      <c r="I82" s="5"/>
      <c r="J82" s="5"/>
      <c r="K82" s="5">
        <v>6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22"/>
      <c r="AA82" s="23">
        <v>6</v>
      </c>
    </row>
    <row r="83" spans="1:27" s="19" customFormat="1" ht="18" customHeight="1" x14ac:dyDescent="0.2">
      <c r="A83" s="20">
        <v>77</v>
      </c>
      <c r="B83" s="137"/>
      <c r="C83" s="137" t="s">
        <v>146</v>
      </c>
      <c r="D83" s="25" t="s">
        <v>148</v>
      </c>
      <c r="E83" s="137" t="s">
        <v>138</v>
      </c>
      <c r="F83" s="25"/>
      <c r="G83" s="5"/>
      <c r="H83" s="5"/>
      <c r="I83" s="5"/>
      <c r="J83" s="5">
        <v>3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22"/>
      <c r="AA83" s="23">
        <v>3</v>
      </c>
    </row>
    <row r="84" spans="1:27" s="19" customFormat="1" ht="18" customHeight="1" x14ac:dyDescent="0.2">
      <c r="A84" s="20">
        <v>78</v>
      </c>
      <c r="B84" s="136">
        <v>41</v>
      </c>
      <c r="C84" s="25" t="s">
        <v>152</v>
      </c>
      <c r="D84" s="25" t="s">
        <v>153</v>
      </c>
      <c r="E84" s="136" t="s">
        <v>151</v>
      </c>
      <c r="F84" s="25"/>
      <c r="G84" s="5"/>
      <c r="H84" s="5">
        <v>12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22"/>
      <c r="AA84" s="23">
        <v>12</v>
      </c>
    </row>
    <row r="85" spans="1:27" s="19" customFormat="1" ht="18" customHeight="1" x14ac:dyDescent="0.2">
      <c r="A85" s="20">
        <v>79</v>
      </c>
      <c r="B85" s="137"/>
      <c r="C85" s="25" t="s">
        <v>154</v>
      </c>
      <c r="D85" s="25" t="s">
        <v>155</v>
      </c>
      <c r="E85" s="137" t="s">
        <v>151</v>
      </c>
      <c r="F85" s="25"/>
      <c r="G85" s="5"/>
      <c r="H85" s="5">
        <v>3</v>
      </c>
      <c r="I85" s="5"/>
      <c r="J85" s="5"/>
      <c r="K85" s="5"/>
      <c r="L85" s="5"/>
      <c r="M85" s="5"/>
      <c r="N85" s="5"/>
      <c r="O85" s="5">
        <v>11</v>
      </c>
      <c r="P85" s="5"/>
      <c r="Q85" s="5"/>
      <c r="R85" s="5"/>
      <c r="S85" s="5"/>
      <c r="T85" s="5">
        <v>4</v>
      </c>
      <c r="U85" s="5"/>
      <c r="V85" s="5"/>
      <c r="W85" s="5"/>
      <c r="X85" s="5"/>
      <c r="Y85" s="5"/>
      <c r="Z85" s="22"/>
      <c r="AA85" s="23">
        <v>18</v>
      </c>
    </row>
    <row r="86" spans="1:27" s="19" customFormat="1" ht="18" customHeight="1" x14ac:dyDescent="0.2">
      <c r="A86" s="20">
        <v>80</v>
      </c>
      <c r="B86" s="25">
        <v>42</v>
      </c>
      <c r="C86" s="25" t="s">
        <v>157</v>
      </c>
      <c r="D86" s="25" t="s">
        <v>158</v>
      </c>
      <c r="E86" s="136" t="s">
        <v>156</v>
      </c>
      <c r="F86" s="25"/>
      <c r="G86" s="5"/>
      <c r="H86" s="5"/>
      <c r="I86" s="5">
        <v>9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22">
        <v>15</v>
      </c>
      <c r="AA86" s="23">
        <v>24</v>
      </c>
    </row>
    <row r="87" spans="1:27" s="19" customFormat="1" ht="18" customHeight="1" x14ac:dyDescent="0.2">
      <c r="A87" s="20">
        <v>81</v>
      </c>
      <c r="B87" s="25">
        <v>43</v>
      </c>
      <c r="C87" s="25" t="s">
        <v>159</v>
      </c>
      <c r="D87" s="25" t="s">
        <v>160</v>
      </c>
      <c r="E87" s="137" t="s">
        <v>156</v>
      </c>
      <c r="F87" s="25"/>
      <c r="G87" s="5"/>
      <c r="H87" s="5">
        <v>5</v>
      </c>
      <c r="I87" s="5"/>
      <c r="J87" s="5"/>
      <c r="K87" s="5">
        <v>10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22">
        <v>1</v>
      </c>
      <c r="AA87" s="23">
        <v>16</v>
      </c>
    </row>
    <row r="88" spans="1:27" s="19" customFormat="1" ht="18" customHeight="1" x14ac:dyDescent="0.2">
      <c r="A88" s="20">
        <v>82</v>
      </c>
      <c r="B88" s="25">
        <v>44</v>
      </c>
      <c r="C88" s="25" t="s">
        <v>162</v>
      </c>
      <c r="D88" s="25" t="s">
        <v>163</v>
      </c>
      <c r="E88" s="25" t="s">
        <v>161</v>
      </c>
      <c r="F88" s="25"/>
      <c r="G88" s="5"/>
      <c r="H88" s="5"/>
      <c r="I88" s="5">
        <v>4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22"/>
      <c r="AA88" s="23">
        <v>4</v>
      </c>
    </row>
    <row r="89" spans="1:27" s="19" customFormat="1" ht="18" customHeight="1" x14ac:dyDescent="0.2">
      <c r="A89" s="20">
        <v>83</v>
      </c>
      <c r="B89" s="25">
        <v>45</v>
      </c>
      <c r="C89" s="25" t="s">
        <v>165</v>
      </c>
      <c r="D89" s="25" t="s">
        <v>166</v>
      </c>
      <c r="E89" s="25" t="s">
        <v>164</v>
      </c>
      <c r="F89" s="25"/>
      <c r="G89" s="5"/>
      <c r="H89" s="5"/>
      <c r="I89" s="5">
        <v>1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22"/>
      <c r="AA89" s="23">
        <v>1</v>
      </c>
    </row>
    <row r="90" spans="1:27" s="19" customFormat="1" ht="18" customHeight="1" x14ac:dyDescent="0.2">
      <c r="A90" s="20">
        <v>84</v>
      </c>
      <c r="B90" s="136">
        <v>46</v>
      </c>
      <c r="C90" s="136" t="s">
        <v>168</v>
      </c>
      <c r="D90" s="25" t="s">
        <v>169</v>
      </c>
      <c r="E90" s="136" t="s">
        <v>167</v>
      </c>
      <c r="F90" s="2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>
        <v>16</v>
      </c>
      <c r="U90" s="5"/>
      <c r="V90" s="5"/>
      <c r="W90" s="5"/>
      <c r="X90" s="5"/>
      <c r="Y90" s="5"/>
      <c r="Z90" s="22"/>
      <c r="AA90" s="23">
        <v>16</v>
      </c>
    </row>
    <row r="91" spans="1:27" s="19" customFormat="1" ht="18" customHeight="1" x14ac:dyDescent="0.2">
      <c r="A91" s="20">
        <v>85</v>
      </c>
      <c r="B91" s="137"/>
      <c r="C91" s="137" t="s">
        <v>168</v>
      </c>
      <c r="D91" s="25" t="s">
        <v>170</v>
      </c>
      <c r="E91" s="137" t="s">
        <v>167</v>
      </c>
      <c r="F91" s="25"/>
      <c r="G91" s="5"/>
      <c r="H91" s="5"/>
      <c r="I91" s="5">
        <v>3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>
        <v>9</v>
      </c>
      <c r="U91" s="5"/>
      <c r="V91" s="5"/>
      <c r="W91" s="5"/>
      <c r="X91" s="5"/>
      <c r="Y91" s="5"/>
      <c r="Z91" s="22"/>
      <c r="AA91" s="23">
        <v>12</v>
      </c>
    </row>
    <row r="92" spans="1:27" s="19" customFormat="1" ht="18" customHeight="1" x14ac:dyDescent="0.2">
      <c r="A92" s="20">
        <v>86</v>
      </c>
      <c r="B92" s="137"/>
      <c r="C92" s="137" t="s">
        <v>168</v>
      </c>
      <c r="D92" s="25" t="s">
        <v>402</v>
      </c>
      <c r="E92" s="137" t="s">
        <v>167</v>
      </c>
      <c r="F92" s="25"/>
      <c r="G92" s="5"/>
      <c r="H92" s="5">
        <v>5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22"/>
      <c r="AA92" s="23">
        <v>5</v>
      </c>
    </row>
    <row r="93" spans="1:27" s="19" customFormat="1" ht="18" customHeight="1" x14ac:dyDescent="0.2">
      <c r="A93" s="20">
        <v>87</v>
      </c>
      <c r="B93" s="25">
        <v>47</v>
      </c>
      <c r="C93" s="25" t="s">
        <v>172</v>
      </c>
      <c r="D93" s="25" t="s">
        <v>173</v>
      </c>
      <c r="E93" s="25" t="s">
        <v>171</v>
      </c>
      <c r="F93" s="25"/>
      <c r="G93" s="5"/>
      <c r="H93" s="5">
        <v>5</v>
      </c>
      <c r="I93" s="5">
        <v>10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22"/>
      <c r="AA93" s="23">
        <v>15</v>
      </c>
    </row>
    <row r="94" spans="1:27" s="19" customFormat="1" ht="18" customHeight="1" x14ac:dyDescent="0.2">
      <c r="A94" s="20">
        <v>88</v>
      </c>
      <c r="B94" s="136">
        <v>48</v>
      </c>
      <c r="C94" s="136" t="s">
        <v>58</v>
      </c>
      <c r="D94" s="25" t="s">
        <v>59</v>
      </c>
      <c r="E94" s="136" t="s">
        <v>57</v>
      </c>
      <c r="F94" s="25"/>
      <c r="G94" s="5"/>
      <c r="H94" s="5">
        <v>2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22"/>
      <c r="AA94" s="23">
        <v>2</v>
      </c>
    </row>
    <row r="95" spans="1:27" s="19" customFormat="1" ht="18" customHeight="1" x14ac:dyDescent="0.2">
      <c r="A95" s="20">
        <v>89</v>
      </c>
      <c r="B95" s="137"/>
      <c r="C95" s="137" t="s">
        <v>58</v>
      </c>
      <c r="D95" s="25" t="s">
        <v>60</v>
      </c>
      <c r="E95" s="137" t="s">
        <v>57</v>
      </c>
      <c r="F95" s="2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22">
        <v>1</v>
      </c>
      <c r="AA95" s="23">
        <v>1</v>
      </c>
    </row>
    <row r="96" spans="1:27" s="19" customFormat="1" ht="18" customHeight="1" x14ac:dyDescent="0.2">
      <c r="A96" s="20">
        <v>90</v>
      </c>
      <c r="B96" s="137"/>
      <c r="C96" s="25" t="s">
        <v>175</v>
      </c>
      <c r="D96" s="25" t="s">
        <v>176</v>
      </c>
      <c r="E96" s="136" t="s">
        <v>174</v>
      </c>
      <c r="F96" s="25"/>
      <c r="G96" s="5"/>
      <c r="H96" s="5">
        <v>6</v>
      </c>
      <c r="I96" s="5"/>
      <c r="J96" s="5"/>
      <c r="K96" s="5"/>
      <c r="L96" s="5"/>
      <c r="M96" s="5">
        <v>18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22">
        <v>16</v>
      </c>
      <c r="AA96" s="23">
        <v>40</v>
      </c>
    </row>
    <row r="97" spans="1:27" s="19" customFormat="1" ht="18" customHeight="1" x14ac:dyDescent="0.2">
      <c r="A97" s="20">
        <v>91</v>
      </c>
      <c r="B97" s="137"/>
      <c r="C97" s="136" t="s">
        <v>177</v>
      </c>
      <c r="D97" s="25" t="s">
        <v>178</v>
      </c>
      <c r="E97" s="137" t="s">
        <v>174</v>
      </c>
      <c r="F97" s="25"/>
      <c r="G97" s="5"/>
      <c r="H97" s="5"/>
      <c r="I97" s="5"/>
      <c r="J97" s="5"/>
      <c r="K97" s="5"/>
      <c r="L97" s="5"/>
      <c r="M97" s="5">
        <v>13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22"/>
      <c r="AA97" s="23">
        <v>13</v>
      </c>
    </row>
    <row r="98" spans="1:27" s="19" customFormat="1" ht="18" customHeight="1" x14ac:dyDescent="0.2">
      <c r="A98" s="20">
        <v>92</v>
      </c>
      <c r="B98" s="137"/>
      <c r="C98" s="137" t="s">
        <v>177</v>
      </c>
      <c r="D98" s="25" t="s">
        <v>317</v>
      </c>
      <c r="E98" s="137" t="s">
        <v>174</v>
      </c>
      <c r="F98" s="25"/>
      <c r="G98" s="5"/>
      <c r="H98" s="5"/>
      <c r="I98" s="5"/>
      <c r="J98" s="5"/>
      <c r="K98" s="5"/>
      <c r="L98" s="5">
        <v>11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22"/>
      <c r="AA98" s="23">
        <v>11</v>
      </c>
    </row>
    <row r="99" spans="1:27" s="19" customFormat="1" ht="18" customHeight="1" x14ac:dyDescent="0.2">
      <c r="A99" s="20">
        <v>93</v>
      </c>
      <c r="B99" s="136">
        <v>49</v>
      </c>
      <c r="C99" s="25" t="s">
        <v>180</v>
      </c>
      <c r="D99" s="25" t="s">
        <v>181</v>
      </c>
      <c r="E99" s="136" t="s">
        <v>179</v>
      </c>
      <c r="F99" s="2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22">
        <v>9</v>
      </c>
      <c r="AA99" s="23">
        <v>9</v>
      </c>
    </row>
    <row r="100" spans="1:27" s="19" customFormat="1" ht="18" customHeight="1" x14ac:dyDescent="0.2">
      <c r="A100" s="20">
        <v>94</v>
      </c>
      <c r="B100" s="137"/>
      <c r="C100" s="25" t="s">
        <v>182</v>
      </c>
      <c r="D100" s="25" t="s">
        <v>183</v>
      </c>
      <c r="E100" s="137" t="s">
        <v>179</v>
      </c>
      <c r="F100" s="25"/>
      <c r="G100" s="5"/>
      <c r="H100" s="5"/>
      <c r="I100" s="5"/>
      <c r="J100" s="5"/>
      <c r="K100" s="5"/>
      <c r="L100" s="5">
        <v>9</v>
      </c>
      <c r="M100" s="5">
        <v>5</v>
      </c>
      <c r="N100" s="5"/>
      <c r="O100" s="5"/>
      <c r="P100" s="5">
        <v>4</v>
      </c>
      <c r="Q100" s="5"/>
      <c r="R100" s="5"/>
      <c r="S100" s="5">
        <v>4</v>
      </c>
      <c r="T100" s="5"/>
      <c r="U100" s="5"/>
      <c r="V100" s="5"/>
      <c r="W100" s="5"/>
      <c r="X100" s="5"/>
      <c r="Y100" s="5"/>
      <c r="Z100" s="22">
        <v>14</v>
      </c>
      <c r="AA100" s="23">
        <v>36</v>
      </c>
    </row>
    <row r="101" spans="1:27" s="19" customFormat="1" ht="18" customHeight="1" x14ac:dyDescent="0.2">
      <c r="A101" s="20">
        <v>95</v>
      </c>
      <c r="B101" s="137"/>
      <c r="C101" s="25" t="s">
        <v>188</v>
      </c>
      <c r="D101" s="25" t="s">
        <v>189</v>
      </c>
      <c r="E101" s="137" t="s">
        <v>179</v>
      </c>
      <c r="F101" s="25"/>
      <c r="G101" s="5"/>
      <c r="H101" s="5">
        <v>23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22"/>
      <c r="AA101" s="23">
        <v>23</v>
      </c>
    </row>
    <row r="102" spans="1:27" s="19" customFormat="1" ht="18" customHeight="1" x14ac:dyDescent="0.2">
      <c r="A102" s="20">
        <v>96</v>
      </c>
      <c r="B102" s="136">
        <v>50</v>
      </c>
      <c r="C102" s="25" t="s">
        <v>184</v>
      </c>
      <c r="D102" s="25" t="s">
        <v>185</v>
      </c>
      <c r="E102" s="137" t="s">
        <v>179</v>
      </c>
      <c r="F102" s="25"/>
      <c r="G102" s="5"/>
      <c r="H102" s="5">
        <v>7</v>
      </c>
      <c r="I102" s="5"/>
      <c r="J102" s="5"/>
      <c r="K102" s="5"/>
      <c r="L102" s="5"/>
      <c r="M102" s="5"/>
      <c r="N102" s="5"/>
      <c r="O102" s="5"/>
      <c r="P102" s="5">
        <v>7</v>
      </c>
      <c r="Q102" s="5"/>
      <c r="R102" s="5"/>
      <c r="S102" s="5"/>
      <c r="T102" s="5"/>
      <c r="U102" s="5"/>
      <c r="V102" s="5"/>
      <c r="W102" s="5"/>
      <c r="X102" s="5"/>
      <c r="Y102" s="5"/>
      <c r="Z102" s="22"/>
      <c r="AA102" s="23">
        <v>14</v>
      </c>
    </row>
    <row r="103" spans="1:27" s="19" customFormat="1" ht="18" customHeight="1" x14ac:dyDescent="0.2">
      <c r="A103" s="20">
        <v>97</v>
      </c>
      <c r="B103" s="137"/>
      <c r="C103" s="25" t="s">
        <v>186</v>
      </c>
      <c r="D103" s="25" t="s">
        <v>187</v>
      </c>
      <c r="E103" s="137" t="s">
        <v>179</v>
      </c>
      <c r="F103" s="25"/>
      <c r="G103" s="5"/>
      <c r="H103" s="5"/>
      <c r="I103" s="5"/>
      <c r="J103" s="5"/>
      <c r="K103" s="5"/>
      <c r="L103" s="5"/>
      <c r="M103" s="5">
        <v>11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22"/>
      <c r="AA103" s="23">
        <v>11</v>
      </c>
    </row>
    <row r="104" spans="1:27" s="19" customFormat="1" ht="18" customHeight="1" x14ac:dyDescent="0.2">
      <c r="A104" s="20">
        <v>98</v>
      </c>
      <c r="B104" s="136">
        <v>51</v>
      </c>
      <c r="C104" s="136" t="s">
        <v>191</v>
      </c>
      <c r="D104" s="25" t="s">
        <v>192</v>
      </c>
      <c r="E104" s="136" t="s">
        <v>190</v>
      </c>
      <c r="F104" s="2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22">
        <v>14</v>
      </c>
      <c r="AA104" s="23">
        <v>14</v>
      </c>
    </row>
    <row r="105" spans="1:27" s="19" customFormat="1" ht="18" customHeight="1" x14ac:dyDescent="0.2">
      <c r="A105" s="20">
        <v>99</v>
      </c>
      <c r="B105" s="137"/>
      <c r="C105" s="137" t="s">
        <v>191</v>
      </c>
      <c r="D105" s="25" t="s">
        <v>403</v>
      </c>
      <c r="E105" s="137" t="s">
        <v>190</v>
      </c>
      <c r="F105" s="2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22">
        <v>15</v>
      </c>
      <c r="AA105" s="23">
        <v>15</v>
      </c>
    </row>
    <row r="106" spans="1:27" s="19" customFormat="1" ht="18" customHeight="1" x14ac:dyDescent="0.2">
      <c r="A106" s="20">
        <v>100</v>
      </c>
      <c r="B106" s="25">
        <v>52</v>
      </c>
      <c r="C106" s="25" t="s">
        <v>194</v>
      </c>
      <c r="D106" s="25" t="s">
        <v>195</v>
      </c>
      <c r="E106" s="136" t="s">
        <v>193</v>
      </c>
      <c r="F106" s="25"/>
      <c r="G106" s="5"/>
      <c r="H106" s="5"/>
      <c r="I106" s="5"/>
      <c r="J106" s="5"/>
      <c r="K106" s="5">
        <v>5</v>
      </c>
      <c r="L106" s="5"/>
      <c r="M106" s="5"/>
      <c r="N106" s="5"/>
      <c r="O106" s="5">
        <v>14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22"/>
      <c r="AA106" s="23">
        <v>19</v>
      </c>
    </row>
    <row r="107" spans="1:27" s="19" customFormat="1" ht="18" customHeight="1" x14ac:dyDescent="0.2">
      <c r="A107" s="20">
        <v>101</v>
      </c>
      <c r="B107" s="25">
        <v>53</v>
      </c>
      <c r="C107" s="25" t="s">
        <v>196</v>
      </c>
      <c r="D107" s="25" t="s">
        <v>197</v>
      </c>
      <c r="E107" s="137" t="s">
        <v>193</v>
      </c>
      <c r="F107" s="25"/>
      <c r="G107" s="5"/>
      <c r="H107" s="5"/>
      <c r="I107" s="5"/>
      <c r="J107" s="5"/>
      <c r="K107" s="5"/>
      <c r="L107" s="5">
        <v>7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22"/>
      <c r="AA107" s="23">
        <v>7</v>
      </c>
    </row>
    <row r="108" spans="1:27" s="19" customFormat="1" ht="18" customHeight="1" x14ac:dyDescent="0.2">
      <c r="A108" s="20">
        <v>102</v>
      </c>
      <c r="B108" s="136">
        <v>54</v>
      </c>
      <c r="C108" s="136" t="s">
        <v>221</v>
      </c>
      <c r="D108" s="25" t="s">
        <v>222</v>
      </c>
      <c r="E108" s="136" t="s">
        <v>220</v>
      </c>
      <c r="F108" s="25"/>
      <c r="G108" s="5"/>
      <c r="H108" s="5"/>
      <c r="I108" s="5"/>
      <c r="J108" s="5">
        <v>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22"/>
      <c r="AA108" s="23">
        <v>3</v>
      </c>
    </row>
    <row r="109" spans="1:27" s="19" customFormat="1" ht="18" customHeight="1" x14ac:dyDescent="0.2">
      <c r="A109" s="20">
        <v>103</v>
      </c>
      <c r="B109" s="137"/>
      <c r="C109" s="137" t="s">
        <v>221</v>
      </c>
      <c r="D109" s="25" t="s">
        <v>223</v>
      </c>
      <c r="E109" s="137" t="s">
        <v>220</v>
      </c>
      <c r="F109" s="25"/>
      <c r="G109" s="5"/>
      <c r="H109" s="5">
        <v>3</v>
      </c>
      <c r="I109" s="5"/>
      <c r="J109" s="5">
        <v>6</v>
      </c>
      <c r="K109" s="5"/>
      <c r="L109" s="5"/>
      <c r="M109" s="5"/>
      <c r="N109" s="5"/>
      <c r="O109" s="5">
        <v>2</v>
      </c>
      <c r="P109" s="5">
        <v>7</v>
      </c>
      <c r="Q109" s="5"/>
      <c r="R109" s="5"/>
      <c r="S109" s="5"/>
      <c r="T109" s="5"/>
      <c r="U109" s="5"/>
      <c r="V109" s="5"/>
      <c r="W109" s="5"/>
      <c r="X109" s="5"/>
      <c r="Y109" s="5"/>
      <c r="Z109" s="22"/>
      <c r="AA109" s="23">
        <v>18</v>
      </c>
    </row>
    <row r="110" spans="1:27" s="19" customFormat="1" ht="18" customHeight="1" x14ac:dyDescent="0.2">
      <c r="A110" s="20">
        <v>104</v>
      </c>
      <c r="B110" s="136">
        <v>55</v>
      </c>
      <c r="C110" s="136" t="s">
        <v>199</v>
      </c>
      <c r="D110" s="25" t="s">
        <v>200</v>
      </c>
      <c r="E110" s="136" t="s">
        <v>198</v>
      </c>
      <c r="F110" s="25"/>
      <c r="G110" s="5"/>
      <c r="H110" s="5"/>
      <c r="I110" s="5"/>
      <c r="J110" s="5"/>
      <c r="K110" s="5">
        <v>5</v>
      </c>
      <c r="L110" s="5"/>
      <c r="M110" s="5"/>
      <c r="N110" s="5"/>
      <c r="O110" s="5"/>
      <c r="P110" s="5">
        <v>6</v>
      </c>
      <c r="Q110" s="5"/>
      <c r="R110" s="5"/>
      <c r="S110" s="5"/>
      <c r="T110" s="5"/>
      <c r="U110" s="5"/>
      <c r="V110" s="5"/>
      <c r="W110" s="5"/>
      <c r="X110" s="5"/>
      <c r="Y110" s="5"/>
      <c r="Z110" s="22"/>
      <c r="AA110" s="23">
        <v>11</v>
      </c>
    </row>
    <row r="111" spans="1:27" s="19" customFormat="1" ht="18" customHeight="1" x14ac:dyDescent="0.2">
      <c r="A111" s="20">
        <v>105</v>
      </c>
      <c r="B111" s="137"/>
      <c r="C111" s="137" t="s">
        <v>199</v>
      </c>
      <c r="D111" s="25" t="s">
        <v>201</v>
      </c>
      <c r="E111" s="137" t="s">
        <v>198</v>
      </c>
      <c r="F111" s="25"/>
      <c r="G111" s="5"/>
      <c r="H111" s="5">
        <v>3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22"/>
      <c r="AA111" s="23">
        <v>3</v>
      </c>
    </row>
    <row r="112" spans="1:27" s="19" customFormat="1" ht="18" customHeight="1" x14ac:dyDescent="0.2">
      <c r="A112" s="20">
        <v>106</v>
      </c>
      <c r="B112" s="137"/>
      <c r="C112" s="137" t="s">
        <v>199</v>
      </c>
      <c r="D112" s="25" t="s">
        <v>202</v>
      </c>
      <c r="E112" s="137" t="s">
        <v>198</v>
      </c>
      <c r="F112" s="25"/>
      <c r="G112" s="5"/>
      <c r="H112" s="5"/>
      <c r="I112" s="5">
        <v>2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22"/>
      <c r="AA112" s="23">
        <v>2</v>
      </c>
    </row>
    <row r="113" spans="1:27" s="19" customFormat="1" ht="18" customHeight="1" x14ac:dyDescent="0.2">
      <c r="A113" s="20">
        <v>107</v>
      </c>
      <c r="B113" s="136">
        <v>56</v>
      </c>
      <c r="C113" s="136" t="s">
        <v>204</v>
      </c>
      <c r="D113" s="25" t="s">
        <v>205</v>
      </c>
      <c r="E113" s="136" t="s">
        <v>203</v>
      </c>
      <c r="F113" s="25" t="s">
        <v>309</v>
      </c>
      <c r="G113" s="5"/>
      <c r="H113" s="5"/>
      <c r="I113" s="5"/>
      <c r="J113" s="5"/>
      <c r="K113" s="5">
        <v>4</v>
      </c>
      <c r="L113" s="5"/>
      <c r="M113" s="5">
        <v>2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22"/>
      <c r="AA113" s="23">
        <v>6</v>
      </c>
    </row>
    <row r="114" spans="1:27" s="19" customFormat="1" ht="18" customHeight="1" x14ac:dyDescent="0.2">
      <c r="A114" s="20">
        <v>108</v>
      </c>
      <c r="B114" s="137"/>
      <c r="C114" s="137" t="s">
        <v>204</v>
      </c>
      <c r="D114" s="25" t="s">
        <v>206</v>
      </c>
      <c r="E114" s="137" t="s">
        <v>203</v>
      </c>
      <c r="F114" s="25" t="s">
        <v>308</v>
      </c>
      <c r="G114" s="5"/>
      <c r="H114" s="5"/>
      <c r="I114" s="5"/>
      <c r="J114" s="5"/>
      <c r="K114" s="5"/>
      <c r="L114" s="5"/>
      <c r="M114" s="5">
        <v>8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22"/>
      <c r="AA114" s="23">
        <v>8</v>
      </c>
    </row>
    <row r="115" spans="1:27" s="19" customFormat="1" ht="18" customHeight="1" x14ac:dyDescent="0.2">
      <c r="A115" s="20">
        <v>109</v>
      </c>
      <c r="B115" s="137"/>
      <c r="C115" s="25" t="s">
        <v>207</v>
      </c>
      <c r="D115" s="25" t="s">
        <v>208</v>
      </c>
      <c r="E115" s="137" t="s">
        <v>203</v>
      </c>
      <c r="F115" s="25" t="s">
        <v>309</v>
      </c>
      <c r="G115" s="5"/>
      <c r="H115" s="5"/>
      <c r="I115" s="5"/>
      <c r="J115" s="5"/>
      <c r="K115" s="5"/>
      <c r="L115" s="5">
        <v>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22"/>
      <c r="AA115" s="23">
        <v>3</v>
      </c>
    </row>
    <row r="116" spans="1:27" s="19" customFormat="1" ht="18" customHeight="1" x14ac:dyDescent="0.2">
      <c r="A116" s="20">
        <v>110</v>
      </c>
      <c r="B116" s="136">
        <v>57</v>
      </c>
      <c r="C116" s="25" t="s">
        <v>225</v>
      </c>
      <c r="D116" s="25" t="s">
        <v>226</v>
      </c>
      <c r="E116" s="136" t="s">
        <v>224</v>
      </c>
      <c r="F116" s="25"/>
      <c r="G116" s="5"/>
      <c r="H116" s="5">
        <v>6</v>
      </c>
      <c r="I116" s="5"/>
      <c r="J116" s="5"/>
      <c r="K116" s="5"/>
      <c r="L116" s="5"/>
      <c r="M116" s="5">
        <v>11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22"/>
      <c r="AA116" s="23">
        <v>17</v>
      </c>
    </row>
    <row r="117" spans="1:27" s="19" customFormat="1" ht="18" customHeight="1" x14ac:dyDescent="0.2">
      <c r="A117" s="20">
        <v>111</v>
      </c>
      <c r="B117" s="137"/>
      <c r="C117" s="25" t="s">
        <v>305</v>
      </c>
      <c r="D117" s="25" t="s">
        <v>306</v>
      </c>
      <c r="E117" s="137" t="s">
        <v>224</v>
      </c>
      <c r="F117" s="25" t="s">
        <v>307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22">
        <v>24</v>
      </c>
      <c r="AA117" s="23">
        <v>24</v>
      </c>
    </row>
    <row r="118" spans="1:27" s="19" customFormat="1" ht="18" customHeight="1" x14ac:dyDescent="0.2">
      <c r="A118" s="20">
        <v>112</v>
      </c>
      <c r="B118" s="136">
        <v>58</v>
      </c>
      <c r="C118" s="136" t="s">
        <v>210</v>
      </c>
      <c r="D118" s="25" t="s">
        <v>211</v>
      </c>
      <c r="E118" s="136" t="s">
        <v>209</v>
      </c>
      <c r="F118" s="25"/>
      <c r="G118" s="5"/>
      <c r="H118" s="5">
        <v>7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22"/>
      <c r="AA118" s="23">
        <v>7</v>
      </c>
    </row>
    <row r="119" spans="1:27" s="19" customFormat="1" ht="18" customHeight="1" x14ac:dyDescent="0.2">
      <c r="A119" s="20">
        <v>113</v>
      </c>
      <c r="B119" s="137"/>
      <c r="C119" s="137" t="s">
        <v>210</v>
      </c>
      <c r="D119" s="25" t="s">
        <v>212</v>
      </c>
      <c r="E119" s="137" t="s">
        <v>209</v>
      </c>
      <c r="F119" s="25"/>
      <c r="G119" s="5"/>
      <c r="H119" s="5">
        <v>6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22"/>
      <c r="AA119" s="23">
        <v>6</v>
      </c>
    </row>
    <row r="120" spans="1:27" s="19" customFormat="1" ht="18" customHeight="1" x14ac:dyDescent="0.2">
      <c r="A120" s="20">
        <v>114</v>
      </c>
      <c r="B120" s="137"/>
      <c r="C120" s="136" t="s">
        <v>213</v>
      </c>
      <c r="D120" s="25" t="s">
        <v>214</v>
      </c>
      <c r="E120" s="137" t="s">
        <v>209</v>
      </c>
      <c r="F120" s="25"/>
      <c r="G120" s="5"/>
      <c r="H120" s="5"/>
      <c r="I120" s="5"/>
      <c r="J120" s="5"/>
      <c r="K120" s="5"/>
      <c r="L120" s="5">
        <v>5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22"/>
      <c r="AA120" s="23">
        <v>5</v>
      </c>
    </row>
    <row r="121" spans="1:27" s="19" customFormat="1" ht="18" customHeight="1" x14ac:dyDescent="0.2">
      <c r="A121" s="20">
        <v>115</v>
      </c>
      <c r="B121" s="137"/>
      <c r="C121" s="137" t="s">
        <v>213</v>
      </c>
      <c r="D121" s="25" t="s">
        <v>215</v>
      </c>
      <c r="E121" s="137" t="s">
        <v>209</v>
      </c>
      <c r="F121" s="25"/>
      <c r="G121" s="93"/>
      <c r="H121" s="93">
        <v>3</v>
      </c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4"/>
      <c r="AA121" s="95">
        <v>3</v>
      </c>
    </row>
    <row r="122" spans="1:27" s="19" customFormat="1" ht="18" customHeight="1" x14ac:dyDescent="0.2">
      <c r="A122" s="20">
        <v>116</v>
      </c>
      <c r="B122" s="137"/>
      <c r="C122" s="137" t="s">
        <v>213</v>
      </c>
      <c r="D122" s="25" t="s">
        <v>216</v>
      </c>
      <c r="E122" s="137" t="s">
        <v>209</v>
      </c>
      <c r="F122" s="2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>
        <v>2</v>
      </c>
      <c r="R122" s="5"/>
      <c r="S122" s="5"/>
      <c r="T122" s="5"/>
      <c r="U122" s="5"/>
      <c r="V122" s="5"/>
      <c r="W122" s="5"/>
      <c r="X122" s="5"/>
      <c r="Y122" s="5"/>
      <c r="Z122" s="22"/>
      <c r="AA122" s="23">
        <v>2</v>
      </c>
    </row>
    <row r="123" spans="1:27" s="19" customFormat="1" ht="18" customHeight="1" thickBot="1" x14ac:dyDescent="0.25">
      <c r="A123" s="21">
        <v>117</v>
      </c>
      <c r="B123" s="27">
        <v>59</v>
      </c>
      <c r="C123" s="27" t="s">
        <v>218</v>
      </c>
      <c r="D123" s="27" t="s">
        <v>219</v>
      </c>
      <c r="E123" s="27" t="s">
        <v>217</v>
      </c>
      <c r="F123" s="27"/>
      <c r="G123" s="96"/>
      <c r="H123" s="96">
        <v>3</v>
      </c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7"/>
      <c r="AA123" s="98">
        <v>3</v>
      </c>
    </row>
    <row r="124" spans="1:27" s="19" customFormat="1" ht="18" customHeight="1" thickBot="1" x14ac:dyDescent="0.25">
      <c r="A124" s="85"/>
      <c r="B124" s="85"/>
      <c r="C124" s="85"/>
      <c r="G124" s="86">
        <v>7</v>
      </c>
      <c r="H124" s="87">
        <v>235</v>
      </c>
      <c r="I124" s="87">
        <v>57</v>
      </c>
      <c r="J124" s="87">
        <v>25</v>
      </c>
      <c r="K124" s="87">
        <v>62</v>
      </c>
      <c r="L124" s="87">
        <v>58</v>
      </c>
      <c r="M124" s="87">
        <v>77</v>
      </c>
      <c r="N124" s="87">
        <v>19</v>
      </c>
      <c r="O124" s="87">
        <v>51</v>
      </c>
      <c r="P124" s="87">
        <v>118</v>
      </c>
      <c r="Q124" s="87">
        <v>10</v>
      </c>
      <c r="R124" s="87">
        <v>58</v>
      </c>
      <c r="S124" s="87">
        <v>8</v>
      </c>
      <c r="T124" s="87">
        <v>34</v>
      </c>
      <c r="U124" s="87">
        <v>11</v>
      </c>
      <c r="V124" s="87">
        <v>12</v>
      </c>
      <c r="W124" s="87">
        <v>13</v>
      </c>
      <c r="X124" s="87">
        <v>53</v>
      </c>
      <c r="Y124" s="87">
        <v>35</v>
      </c>
      <c r="Z124" s="90">
        <v>372</v>
      </c>
      <c r="AA124" s="92">
        <v>1315</v>
      </c>
    </row>
    <row r="125" spans="1:27" ht="18" customHeight="1" thickBot="1" x14ac:dyDescent="0.3">
      <c r="G125" s="133">
        <f>SUM(G124:W124)</f>
        <v>855</v>
      </c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3">
        <f>SUM(X124:Y124)</f>
        <v>88</v>
      </c>
      <c r="Y125" s="135"/>
    </row>
    <row r="126" spans="1:27" ht="18" customHeight="1" thickBot="1" x14ac:dyDescent="0.3">
      <c r="G126" s="133">
        <f>SUM(G125:Y125)</f>
        <v>943</v>
      </c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5"/>
    </row>
  </sheetData>
  <mergeCells count="103">
    <mergeCell ref="C110:C112"/>
    <mergeCell ref="E110:E112"/>
    <mergeCell ref="B113:B115"/>
    <mergeCell ref="C113:C114"/>
    <mergeCell ref="E113:E115"/>
    <mergeCell ref="B116:B117"/>
    <mergeCell ref="E116:E117"/>
    <mergeCell ref="B118:B122"/>
    <mergeCell ref="C118:C119"/>
    <mergeCell ref="E118:E122"/>
    <mergeCell ref="C120:C122"/>
    <mergeCell ref="E84:E85"/>
    <mergeCell ref="E86:E87"/>
    <mergeCell ref="B90:B92"/>
    <mergeCell ref="C90:C92"/>
    <mergeCell ref="E90:E92"/>
    <mergeCell ref="C104:C105"/>
    <mergeCell ref="E104:E105"/>
    <mergeCell ref="E106:E107"/>
    <mergeCell ref="B108:B109"/>
    <mergeCell ref="C108:C109"/>
    <mergeCell ref="E108:E109"/>
    <mergeCell ref="C64:C65"/>
    <mergeCell ref="E66:E69"/>
    <mergeCell ref="B67:B69"/>
    <mergeCell ref="B70:B73"/>
    <mergeCell ref="C70:C71"/>
    <mergeCell ref="E70:E73"/>
    <mergeCell ref="C72:C73"/>
    <mergeCell ref="B74:B76"/>
    <mergeCell ref="E74:E83"/>
    <mergeCell ref="C75:C76"/>
    <mergeCell ref="D75:D76"/>
    <mergeCell ref="B77:B80"/>
    <mergeCell ref="C77:C78"/>
    <mergeCell ref="D77:D78"/>
    <mergeCell ref="C79:C80"/>
    <mergeCell ref="B82:B83"/>
    <mergeCell ref="C82:C83"/>
    <mergeCell ref="D79:D80"/>
    <mergeCell ref="B32:B33"/>
    <mergeCell ref="B94:B98"/>
    <mergeCell ref="C94:C95"/>
    <mergeCell ref="E94:E95"/>
    <mergeCell ref="E96:E98"/>
    <mergeCell ref="C97:C98"/>
    <mergeCell ref="E37:E38"/>
    <mergeCell ref="E39:E46"/>
    <mergeCell ref="B41:B44"/>
    <mergeCell ref="C42:C43"/>
    <mergeCell ref="D42:D43"/>
    <mergeCell ref="B45:B46"/>
    <mergeCell ref="B47:B48"/>
    <mergeCell ref="C47:C48"/>
    <mergeCell ref="E47:E50"/>
    <mergeCell ref="B51:B52"/>
    <mergeCell ref="E51:E52"/>
    <mergeCell ref="E53:E58"/>
    <mergeCell ref="B57:B58"/>
    <mergeCell ref="C57:C58"/>
    <mergeCell ref="B59:B61"/>
    <mergeCell ref="E59:E62"/>
    <mergeCell ref="E63:E65"/>
    <mergeCell ref="B64:B65"/>
    <mergeCell ref="A2:AA2"/>
    <mergeCell ref="B16:B17"/>
    <mergeCell ref="C16:C17"/>
    <mergeCell ref="E16:E17"/>
    <mergeCell ref="B20:B23"/>
    <mergeCell ref="E20:E22"/>
    <mergeCell ref="C21:C22"/>
    <mergeCell ref="B7:B9"/>
    <mergeCell ref="D7:D8"/>
    <mergeCell ref="B10:B11"/>
    <mergeCell ref="G4:Y4"/>
    <mergeCell ref="G5:W5"/>
    <mergeCell ref="X5:Y5"/>
    <mergeCell ref="C7:C8"/>
    <mergeCell ref="C14:C15"/>
    <mergeCell ref="G125:W125"/>
    <mergeCell ref="X125:Y125"/>
    <mergeCell ref="G126:Y126"/>
    <mergeCell ref="E34:E35"/>
    <mergeCell ref="E12:E13"/>
    <mergeCell ref="B14:B15"/>
    <mergeCell ref="D14:D15"/>
    <mergeCell ref="E14:E15"/>
    <mergeCell ref="B12:B13"/>
    <mergeCell ref="B34:B35"/>
    <mergeCell ref="B36:B40"/>
    <mergeCell ref="C36:C39"/>
    <mergeCell ref="D36:D38"/>
    <mergeCell ref="C32:C33"/>
    <mergeCell ref="B99:B101"/>
    <mergeCell ref="E99:E103"/>
    <mergeCell ref="B102:B103"/>
    <mergeCell ref="B104:B105"/>
    <mergeCell ref="B84:B85"/>
    <mergeCell ref="B110:B112"/>
    <mergeCell ref="E25:E30"/>
    <mergeCell ref="B26:B27"/>
    <mergeCell ref="C26:C27"/>
    <mergeCell ref="E31:E33"/>
  </mergeCells>
  <pageMargins left="0.39370078740157483" right="0.39370078740157483" top="1.1811023622047245" bottom="0.59055118110236227" header="0.31496062992125984" footer="0.31496062992125984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0c84ca-54c3-49c1-8792-6bc38780fa61" xsi:nil="true"/>
    <lcf76f155ced4ddcb4097134ff3c332f xmlns="e74a0c91-e751-4e47-816a-b3c093f31ff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609D1A6080F54695E7340B21F9708A" ma:contentTypeVersion="18" ma:contentTypeDescription="Crée un document." ma:contentTypeScope="" ma:versionID="df4ee557b4418d7c44ff8b1172b0c7a3">
  <xsd:schema xmlns:xsd="http://www.w3.org/2001/XMLSchema" xmlns:xs="http://www.w3.org/2001/XMLSchema" xmlns:p="http://schemas.microsoft.com/office/2006/metadata/properties" xmlns:ns2="e74a0c91-e751-4e47-816a-b3c093f31ff1" xmlns:ns3="a346c841-c65a-4caa-bcdb-681deffe9467" xmlns:ns4="670c84ca-54c3-49c1-8792-6bc38780fa61" targetNamespace="http://schemas.microsoft.com/office/2006/metadata/properties" ma:root="true" ma:fieldsID="58ca8a1251edf6012b075cefd740a7c5" ns2:_="" ns3:_="" ns4:_="">
    <xsd:import namespace="e74a0c91-e751-4e47-816a-b3c093f31ff1"/>
    <xsd:import namespace="a346c841-c65a-4caa-bcdb-681deffe9467"/>
    <xsd:import namespace="670c84ca-54c3-49c1-8792-6bc38780f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a0c91-e751-4e47-816a-b3c093f31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89e77e-18d0-4c2f-821b-829e07888b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6c841-c65a-4caa-bcdb-681deffe9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c84ca-54c3-49c1-8792-6bc38780fa6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5500cf3-d757-4b2e-9c36-de654a7f3c16}" ma:internalName="TaxCatchAll" ma:showField="CatchAllData" ma:web="a346c841-c65a-4caa-bcdb-681deffe94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5B2152-989D-40BD-9A4C-91AA47A79F9A}">
  <ds:schemaRefs>
    <ds:schemaRef ds:uri="http://purl.org/dc/elements/1.1/"/>
    <ds:schemaRef ds:uri="http://purl.org/dc/terms/"/>
    <ds:schemaRef ds:uri="e74a0c91-e751-4e47-816a-b3c093f31ff1"/>
    <ds:schemaRef ds:uri="670c84ca-54c3-49c1-8792-6bc38780fa61"/>
    <ds:schemaRef ds:uri="http://purl.org/dc/dcmitype/"/>
    <ds:schemaRef ds:uri="a346c841-c65a-4caa-bcdb-681deffe9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D962B0-FE2F-40E0-B82A-817DA8B7B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4a0c91-e751-4e47-816a-b3c093f31ff1"/>
    <ds:schemaRef ds:uri="a346c841-c65a-4caa-bcdb-681deffe9467"/>
    <ds:schemaRef ds:uri="670c84ca-54c3-49c1-8792-6bc38780f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D309D-C0A5-484F-87AD-EE52B0901D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Zestawienie nr 2</vt:lpstr>
      <vt:lpstr>Zestawienie nr 2 - przestawna</vt:lpstr>
      <vt:lpstr>Arkusz1</vt:lpstr>
      <vt:lpstr>projektowe</vt:lpstr>
      <vt:lpstr>Arkusz1!Obszar_wydruku</vt:lpstr>
      <vt:lpstr>projektowe!Obszar_wydruku</vt:lpstr>
      <vt:lpstr>Arkusz1!Tytuły_wydruku</vt:lpstr>
      <vt:lpstr>projektowe!Tytuły_wydruku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K</dc:creator>
  <cp:lastModifiedBy>Zofia Baranowska</cp:lastModifiedBy>
  <cp:lastPrinted>2024-09-04T11:47:21Z</cp:lastPrinted>
  <dcterms:created xsi:type="dcterms:W3CDTF">2024-04-03T08:57:30Z</dcterms:created>
  <dcterms:modified xsi:type="dcterms:W3CDTF">2024-09-10T08:10:52Z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0x0101007B609D1A6080F54695E7340B21F9708A</vt:lpwstr>
  </property>
  <property fmtid="{D5CDD505-2E9C-101B-9397-08002B2CF9AE}" pid="3" name="MediaServiceImageTags">
    <vt:lpwstr/>
  </property>
</Properties>
</file>